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a_delovni_zvezek" defaultThemeVersion="124226"/>
  <mc:AlternateContent xmlns:mc="http://schemas.openxmlformats.org/markup-compatibility/2006">
    <mc:Choice Requires="x15">
      <x15ac:absPath xmlns:x15ac="http://schemas.microsoft.com/office/spreadsheetml/2010/11/ac" url="https://elektroprimorska.sharepoint.com/sites/komisijajn/Shared Documents/2024/1 RP Bovec - rekonstrukcija 20 kV stikališča/"/>
    </mc:Choice>
  </mc:AlternateContent>
  <xr:revisionPtr revIDLastSave="2" documentId="13_ncr:1_{05D48F95-26D7-4EE5-9070-47697CE0830A}" xr6:coauthVersionLast="47" xr6:coauthVersionMax="47" xr10:uidLastSave="{5B36DB6B-CB64-4852-A5F7-DAFDFF555F72}"/>
  <bookViews>
    <workbookView xWindow="28680" yWindow="-120" windowWidth="29040" windowHeight="15840" activeTab="5" xr2:uid="{00000000-000D-0000-FFFF-FFFF00000000}"/>
  </bookViews>
  <sheets>
    <sheet name="Rekapitulacija" sheetId="29" r:id="rId1"/>
    <sheet name="1-Gradbena dela" sheetId="59" r:id="rId2"/>
    <sheet name="2-Obrtniška dela" sheetId="62" r:id="rId3"/>
    <sheet name="3-El. inštalacije in oprema" sheetId="58" r:id="rId4"/>
    <sheet name="4-Strojne inštalacije in oprema" sheetId="60" r:id="rId5"/>
    <sheet name="5-Energetska Oprema" sheetId="63" r:id="rId6"/>
  </sheets>
  <definedNames>
    <definedName name="_xlnm.Print_Area" localSheetId="1">'1-Gradbena dela'!$A$1:$G$179</definedName>
    <definedName name="_xlnm.Print_Area" localSheetId="2">'2-Obrtniška dela'!$A$1:$G$124</definedName>
    <definedName name="_xlnm.Print_Area" localSheetId="3">'3-El. inštalacije in oprema'!$A$1:$G$167</definedName>
    <definedName name="_xlnm.Print_Area" localSheetId="4">'4-Strojne inštalacije in oprema'!$A$1:$G$61</definedName>
    <definedName name="_xlnm.Print_Area" localSheetId="0">Rekapitulacija!$A$1:$M$46</definedName>
    <definedName name="Print_Area" localSheetId="1">'1-Gradbena dela'!$A$1:$G$81</definedName>
    <definedName name="Print_Area" localSheetId="2">'2-Obrtniška dela'!$A$1:$G$11</definedName>
    <definedName name="Print_Area" localSheetId="3">'3-El. inštalacije in oprema'!$A$1:$G$42</definedName>
    <definedName name="Print_Area" localSheetId="4">'4-Strojne inštalacije in oprema'!$A$1:$G$37</definedName>
    <definedName name="Print_Area" localSheetId="0">Rekapitulacija!$A$1:$M$40</definedName>
    <definedName name="Print_Titles" localSheetId="1">'1-Gradbena dela'!$1:$10</definedName>
    <definedName name="Print_Titles" localSheetId="2">'2-Obrtniška dela'!$1:$10</definedName>
    <definedName name="Print_Titles" localSheetId="3">'3-El. inštalacije in oprema'!$1:$10</definedName>
    <definedName name="Print_Titles" localSheetId="4">'4-Strojne inštalacije in oprema'!$1:$10</definedName>
    <definedName name="_xlnm.Print_Titles" localSheetId="1">'1-Gradbena dela'!$1:$10</definedName>
    <definedName name="_xlnm.Print_Titles" localSheetId="2">'2-Obrtniška dela'!$1:$10</definedName>
    <definedName name="_xlnm.Print_Titles" localSheetId="3">'3-El. inštalacije in oprema'!$1:$10</definedName>
    <definedName name="_xlnm.Print_Titles" localSheetId="4">'4-Strojne inštalacije in oprema'!$1:$10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3" i="63" l="1"/>
  <c r="G74" i="63"/>
  <c r="G75" i="63"/>
  <c r="G76" i="63"/>
  <c r="C34" i="29"/>
  <c r="B77" i="63"/>
  <c r="B76" i="63"/>
  <c r="B75" i="63"/>
  <c r="B74" i="63"/>
  <c r="B73" i="63"/>
  <c r="B72" i="63"/>
  <c r="B71" i="63"/>
  <c r="B70" i="63"/>
  <c r="B69" i="63"/>
  <c r="B68" i="63"/>
  <c r="B67" i="63"/>
  <c r="G65" i="63"/>
  <c r="G77" i="63" s="1"/>
  <c r="G64" i="63"/>
  <c r="G63" i="63"/>
  <c r="G62" i="63"/>
  <c r="G61" i="63"/>
  <c r="G60" i="63"/>
  <c r="G59" i="63"/>
  <c r="G58" i="63"/>
  <c r="G57" i="63"/>
  <c r="G55" i="63"/>
  <c r="G54" i="63"/>
  <c r="G52" i="63"/>
  <c r="G51" i="63"/>
  <c r="G50" i="63"/>
  <c r="G49" i="63"/>
  <c r="G48" i="63"/>
  <c r="G46" i="63"/>
  <c r="G44" i="63"/>
  <c r="G43" i="63"/>
  <c r="G41" i="63"/>
  <c r="G40" i="63"/>
  <c r="G39" i="63"/>
  <c r="G38" i="63"/>
  <c r="G37" i="63"/>
  <c r="G36" i="63"/>
  <c r="G35" i="63"/>
  <c r="G32" i="63"/>
  <c r="G31" i="63"/>
  <c r="G30" i="63"/>
  <c r="G29" i="63"/>
  <c r="G27" i="63"/>
  <c r="G71" i="63" s="1"/>
  <c r="G25" i="63"/>
  <c r="G24" i="63"/>
  <c r="G23" i="63"/>
  <c r="G22" i="63"/>
  <c r="G21" i="63"/>
  <c r="G20" i="63"/>
  <c r="G19" i="63"/>
  <c r="G18" i="63"/>
  <c r="G17" i="63"/>
  <c r="G16" i="63"/>
  <c r="G15" i="63"/>
  <c r="G13" i="63"/>
  <c r="G69" i="63" s="1"/>
  <c r="G11" i="63"/>
  <c r="G68" i="63" s="1"/>
  <c r="G9" i="63"/>
  <c r="G8" i="63"/>
  <c r="C19" i="29"/>
  <c r="G50" i="62"/>
  <c r="G70" i="63" l="1"/>
  <c r="G67" i="63"/>
  <c r="G72" i="63"/>
  <c r="G28" i="60"/>
  <c r="G30" i="60"/>
  <c r="G32" i="60"/>
  <c r="G78" i="63" l="1"/>
  <c r="I34" i="29" s="1"/>
  <c r="G36" i="60"/>
  <c r="G34" i="60"/>
  <c r="B19" i="29" l="1"/>
  <c r="B18" i="29"/>
  <c r="B21" i="29"/>
  <c r="B11" i="29"/>
  <c r="B20" i="29"/>
  <c r="C18" i="29"/>
  <c r="C11" i="29"/>
  <c r="G26" i="60" l="1"/>
  <c r="I18" i="29" l="1"/>
  <c r="G151" i="58"/>
  <c r="E132" i="59" l="1"/>
  <c r="G177" i="59" l="1"/>
  <c r="G172" i="59"/>
  <c r="G155" i="58" l="1"/>
  <c r="G153" i="58"/>
  <c r="G150" i="58"/>
  <c r="G149" i="58"/>
  <c r="G148" i="58"/>
  <c r="G145" i="58"/>
  <c r="G142" i="58"/>
  <c r="G139" i="58"/>
  <c r="G138" i="58"/>
  <c r="G137" i="58"/>
  <c r="G136" i="58"/>
  <c r="G135" i="58"/>
  <c r="G133" i="58"/>
  <c r="G130" i="58"/>
  <c r="G35" i="58"/>
  <c r="G25" i="58"/>
  <c r="G18" i="58"/>
  <c r="G59" i="60" l="1"/>
  <c r="G42" i="60"/>
  <c r="G24" i="60"/>
  <c r="G127" i="58" l="1"/>
  <c r="G134" i="58"/>
  <c r="C32" i="29" l="1"/>
  <c r="B32" i="29"/>
  <c r="C31" i="29"/>
  <c r="B31" i="29"/>
  <c r="B28" i="29"/>
  <c r="C28" i="29"/>
  <c r="B27" i="29"/>
  <c r="C27" i="29"/>
  <c r="B26" i="29"/>
  <c r="C26" i="29"/>
  <c r="B25" i="29"/>
  <c r="C25" i="29"/>
  <c r="B22" i="29"/>
  <c r="C22" i="29"/>
  <c r="C21" i="29"/>
  <c r="C20" i="29"/>
  <c r="B15" i="29"/>
  <c r="B14" i="29"/>
  <c r="B13" i="29"/>
  <c r="B12" i="29"/>
  <c r="C15" i="29"/>
  <c r="C14" i="29"/>
  <c r="C13" i="29"/>
  <c r="C12" i="29"/>
  <c r="C30" i="29"/>
  <c r="C24" i="29"/>
  <c r="C17" i="29"/>
  <c r="C10" i="29"/>
  <c r="G22" i="60" l="1"/>
  <c r="G20" i="60"/>
  <c r="G67" i="62"/>
  <c r="G93" i="59"/>
  <c r="G91" i="59"/>
  <c r="G89" i="59"/>
  <c r="G87" i="59"/>
  <c r="I19" i="29" l="1"/>
  <c r="G122" i="62"/>
  <c r="G119" i="62"/>
  <c r="G108" i="62"/>
  <c r="G109" i="62"/>
  <c r="G113" i="62"/>
  <c r="G111" i="62"/>
  <c r="G95" i="62"/>
  <c r="G93" i="62"/>
  <c r="G91" i="62"/>
  <c r="G89" i="62"/>
  <c r="G87" i="62"/>
  <c r="G85" i="62"/>
  <c r="G171" i="59"/>
  <c r="G173" i="59"/>
  <c r="G175" i="59"/>
  <c r="G156" i="59"/>
  <c r="G154" i="59"/>
  <c r="G152" i="59"/>
  <c r="G150" i="59"/>
  <c r="G148" i="59"/>
  <c r="G146" i="59"/>
  <c r="G132" i="59"/>
  <c r="G95" i="59"/>
  <c r="I12" i="29" s="1"/>
  <c r="G50" i="59"/>
  <c r="G51" i="59"/>
  <c r="G52" i="59"/>
  <c r="G80" i="59"/>
  <c r="G78" i="59"/>
  <c r="G76" i="59"/>
  <c r="G74" i="59"/>
  <c r="G72" i="59"/>
  <c r="G68" i="59"/>
  <c r="G66" i="59"/>
  <c r="G64" i="59"/>
  <c r="G62" i="59"/>
  <c r="G60" i="59"/>
  <c r="G58" i="59"/>
  <c r="G56" i="59"/>
  <c r="G54" i="59"/>
  <c r="G47" i="59"/>
  <c r="G45" i="59"/>
  <c r="G43" i="59"/>
  <c r="G41" i="59"/>
  <c r="G179" i="59" l="1"/>
  <c r="I15" i="29" s="1"/>
  <c r="G124" i="62"/>
  <c r="I22" i="29" s="1"/>
  <c r="G158" i="59"/>
  <c r="I14" i="29" s="1"/>
  <c r="G97" i="62"/>
  <c r="I20" i="29" s="1"/>
  <c r="G115" i="62"/>
  <c r="I21" i="29" s="1"/>
  <c r="G57" i="60"/>
  <c r="G55" i="60"/>
  <c r="G51" i="60"/>
  <c r="G46" i="60"/>
  <c r="G44" i="60"/>
  <c r="G18" i="60"/>
  <c r="G130" i="59"/>
  <c r="G128" i="59"/>
  <c r="G126" i="59"/>
  <c r="G124" i="59"/>
  <c r="G122" i="59"/>
  <c r="G120" i="59"/>
  <c r="G118" i="59"/>
  <c r="G116" i="59"/>
  <c r="G39" i="59"/>
  <c r="G82" i="59" s="1"/>
  <c r="I11" i="29" s="1"/>
  <c r="I17" i="29" l="1"/>
  <c r="G38" i="60"/>
  <c r="I31" i="29" s="1"/>
  <c r="G61" i="60"/>
  <c r="I32" i="29" s="1"/>
  <c r="G134" i="59"/>
  <c r="I13" i="29" s="1"/>
  <c r="I10" i="29" s="1"/>
  <c r="I36" i="29" s="1"/>
  <c r="G123" i="58"/>
  <c r="I30" i="29" l="1"/>
  <c r="G121" i="58"/>
  <c r="G119" i="58"/>
  <c r="G157" i="58" l="1"/>
  <c r="G16" i="58"/>
  <c r="G90" i="58"/>
  <c r="G49" i="58" l="1"/>
  <c r="G113" i="58" l="1"/>
  <c r="G111" i="58"/>
  <c r="G109" i="58"/>
  <c r="G107" i="58"/>
  <c r="G105" i="58"/>
  <c r="G47" i="58" l="1"/>
  <c r="G82" i="58"/>
  <c r="G74" i="58"/>
  <c r="G65" i="58"/>
  <c r="G125" i="58" l="1"/>
  <c r="G103" i="58"/>
  <c r="G43" i="58" l="1"/>
  <c r="I25" i="29" s="1"/>
  <c r="G159" i="58" l="1"/>
  <c r="G167" i="58" s="1"/>
  <c r="G57" i="58"/>
  <c r="G99" i="58" s="1"/>
  <c r="I26" i="29" s="1"/>
  <c r="I28" i="29" l="1"/>
  <c r="G115" i="58"/>
  <c r="I27" i="29" s="1"/>
  <c r="I24" i="29" l="1"/>
  <c r="K38" i="29" s="1"/>
  <c r="I40" i="29" s="1"/>
</calcChain>
</file>

<file path=xl/sharedStrings.xml><?xml version="1.0" encoding="utf-8"?>
<sst xmlns="http://schemas.openxmlformats.org/spreadsheetml/2006/main" count="897" uniqueCount="503">
  <si>
    <t>EUR</t>
  </si>
  <si>
    <t>1.</t>
  </si>
  <si>
    <t>OPIS</t>
  </si>
  <si>
    <t>ENOTA</t>
  </si>
  <si>
    <t>No</t>
  </si>
  <si>
    <t>POSTAVKA</t>
  </si>
  <si>
    <t>KOLIČINA</t>
  </si>
  <si>
    <t>CENA NA</t>
  </si>
  <si>
    <t>ENOTO  (EUR)</t>
  </si>
  <si>
    <t>SKUPAJ</t>
  </si>
  <si>
    <t>(EUR)</t>
  </si>
  <si>
    <t>OCENJENA</t>
  </si>
  <si>
    <t>I.</t>
  </si>
  <si>
    <t>kos</t>
  </si>
  <si>
    <t>m</t>
  </si>
  <si>
    <t>%</t>
  </si>
  <si>
    <t>SKUPAJ Z NEPREDVIDENIMI DELI:</t>
  </si>
  <si>
    <t>NEPREDVIDENA DELA
Nepredvidena dela, ki se obračunajo po dejanski količini vgrajenega materiala in porabljenem času, po potrditvi nadzornika in vpisom dopolnitev/sprememb v gradbeni dnevnik</t>
  </si>
  <si>
    <t>kpl</t>
  </si>
  <si>
    <t>ur</t>
  </si>
  <si>
    <t>1.1</t>
  </si>
  <si>
    <t>Tehnične karakteristike:</t>
  </si>
  <si>
    <t>IV.</t>
  </si>
  <si>
    <t>OSTALO</t>
  </si>
  <si>
    <t>• merjenje impedance okvarne zanke</t>
  </si>
  <si>
    <t>• merjenje izolacijske upornosti</t>
  </si>
  <si>
    <t>SKUPAJ OSTALO:</t>
  </si>
  <si>
    <t xml:space="preserve"> - Podobna barvna temperatura: 4000 K</t>
  </si>
  <si>
    <t xml:space="preserve"> - IP66</t>
  </si>
  <si>
    <t xml:space="preserve"> - Priključna moč: 34 W</t>
  </si>
  <si>
    <t>2.1</t>
  </si>
  <si>
    <t>III.</t>
  </si>
  <si>
    <t>SVETILKE - SPLOŠNA RAZSVETLJAVA</t>
  </si>
  <si>
    <t>SVETILKE - ZASILNA RAZSVETLJAVA</t>
  </si>
  <si>
    <t>SKUPAJ SVETILKE - SPLOŠNA RAZSVETLJAVA:</t>
  </si>
  <si>
    <t>SKUPAJ SVETILKE - ZASILNA RAZSVETLJAVA:</t>
  </si>
  <si>
    <t>• merjenje osvetlitve z izdelavo grafičnih načrtov merilnih točk</t>
  </si>
  <si>
    <t xml:space="preserve">• funkcionalni preizkus </t>
  </si>
  <si>
    <t>• nastavitev zaščit</t>
  </si>
  <si>
    <t xml:space="preserve"> - Priključna moč: 36 W</t>
  </si>
  <si>
    <t xml:space="preserve"> - Svetlobni tok svetilke: 5300 lm</t>
  </si>
  <si>
    <t xml:space="preserve"> - Svetlobni tok svetilke: 2600 lm</t>
  </si>
  <si>
    <t xml:space="preserve"> - Priključna moč: 21 W</t>
  </si>
  <si>
    <t xml:space="preserve"> - Svetlobni tok svetilke: 3600 lm</t>
  </si>
  <si>
    <t xml:space="preserve"> - IP54</t>
  </si>
  <si>
    <r>
      <t xml:space="preserve">2.5
</t>
    </r>
    <r>
      <rPr>
        <b/>
        <sz val="12"/>
        <rFont val="Arial"/>
        <family val="2"/>
        <charset val="238"/>
      </rPr>
      <t>E4</t>
    </r>
  </si>
  <si>
    <r>
      <t xml:space="preserve">2.4
</t>
    </r>
    <r>
      <rPr>
        <b/>
        <sz val="12"/>
        <rFont val="Arial"/>
        <family val="2"/>
        <charset val="238"/>
      </rPr>
      <t>E3</t>
    </r>
  </si>
  <si>
    <r>
      <t xml:space="preserve">2.3
</t>
    </r>
    <r>
      <rPr>
        <b/>
        <sz val="12"/>
        <rFont val="Arial"/>
        <family val="2"/>
        <charset val="238"/>
      </rPr>
      <t>E2</t>
    </r>
  </si>
  <si>
    <r>
      <t xml:space="preserve">2.2
</t>
    </r>
    <r>
      <rPr>
        <b/>
        <sz val="12"/>
        <rFont val="Arial"/>
        <family val="2"/>
        <charset val="238"/>
      </rPr>
      <t>E1</t>
    </r>
  </si>
  <si>
    <t>II.</t>
  </si>
  <si>
    <t>Demontaža obstoječih svetilk.</t>
  </si>
  <si>
    <t xml:space="preserve"> - Svetilna učinkovitost: do 156 lm/W</t>
  </si>
  <si>
    <t xml:space="preserve"> - Priključna moč: 54 W</t>
  </si>
  <si>
    <t xml:space="preserve"> - Svetlobni tok svetilke: 8800 lm</t>
  </si>
  <si>
    <t xml:space="preserve"> - Dimenzije: 1174x102 mm</t>
  </si>
  <si>
    <t xml:space="preserve"> - Dimenzije: 605x102 mm</t>
  </si>
  <si>
    <t xml:space="preserve"> - Dimenzije: 1454x102 mm</t>
  </si>
  <si>
    <t xml:space="preserve"> - Svetlobni tok svetilke: 11000 lm</t>
  </si>
  <si>
    <t xml:space="preserve"> - Priključna moč: 75 W</t>
  </si>
  <si>
    <r>
      <t xml:space="preserve">2.6
</t>
    </r>
    <r>
      <rPr>
        <b/>
        <sz val="12"/>
        <rFont val="Arial"/>
        <family val="2"/>
        <charset val="238"/>
      </rPr>
      <t>E5</t>
    </r>
  </si>
  <si>
    <r>
      <t xml:space="preserve">2.7
</t>
    </r>
    <r>
      <rPr>
        <b/>
        <sz val="12"/>
        <rFont val="Arial"/>
        <family val="2"/>
        <charset val="238"/>
      </rPr>
      <t>E6</t>
    </r>
  </si>
  <si>
    <t xml:space="preserve"> - Dodatno: integriran senzor gibanja</t>
  </si>
  <si>
    <t>Dobava in montaža vseh navedenih postavk!</t>
  </si>
  <si>
    <t>2.</t>
  </si>
  <si>
    <r>
      <t xml:space="preserve"> - Dimenzija: </t>
    </r>
    <r>
      <rPr>
        <sz val="12"/>
        <rFont val="Arial"/>
        <family val="2"/>
        <charset val="238"/>
      </rPr>
      <t>Ø</t>
    </r>
    <r>
      <rPr>
        <sz val="12"/>
        <rFont val="Arial CE"/>
        <family val="2"/>
        <charset val="238"/>
      </rPr>
      <t>400 mm</t>
    </r>
  </si>
  <si>
    <t>4.1</t>
  </si>
  <si>
    <r>
      <t xml:space="preserve">Dobava in montaža:
Svetilka, nadgradna industrijska, kot npr. Lumenia W LUM GEN 2
Tehnične karakteristike ne smejo biti slabše od navedenih.
</t>
    </r>
    <r>
      <rPr>
        <b/>
        <sz val="12"/>
        <rFont val="Arial"/>
        <family val="2"/>
        <charset val="238"/>
      </rPr>
      <t>Svetilke se montirajo spuščeno od stropa cca. 30 cm na HILTI profil.</t>
    </r>
  </si>
  <si>
    <t>Dobava in montaža:
Svetilka, nadgradna industrijska, kot npr. Lumenia W LUM GEN 2
Tehnične karakteristike ne smejo biti slabše od navedenih.</t>
  </si>
  <si>
    <t xml:space="preserve">Dobava in montaža:
Svetilka, nadgradna, kot npr. Lumenia R LUM
Tehnične karakteristike ne smejo biti slabše od navedenih.
</t>
  </si>
  <si>
    <t xml:space="preserve">Dobava in montaža:
Svetilka, nadgradna, kot npr. Lumenia R LUM, z integriranim senzorjem gibanja
Tehnične karakteristike ne smejo biti slabše od navedenih.
</t>
  </si>
  <si>
    <t>Senzor gibanja, nadgradni, kot npr. STEINEL IR Quattro HD 24m COM1 (on/off) (Article number: 592400)
Dobava in montaža na HILTI profil zraven svetilk.</t>
  </si>
  <si>
    <t>HILTI profil MQ-21.5 z ostalim drobnim pritrdilnim materialom (navojne palice za obešanje profila, matice, podložke,…).
Uporaba: spuščena montaža (cca. 30 cm) svetilk v 20 kV stikališču.
Dobava in montaža.</t>
  </si>
  <si>
    <r>
      <t xml:space="preserve">Pribor za stensko montažo svetilk CONCEPT vzporedno z zidom. 
Tip: din-Sicherheitstechnik; Concept-WA-PP-G Kunststoff
</t>
    </r>
    <r>
      <rPr>
        <b/>
        <sz val="12"/>
        <rFont val="Arial CE"/>
        <charset val="238"/>
      </rPr>
      <t>9020000052</t>
    </r>
    <r>
      <rPr>
        <sz val="12"/>
        <rFont val="Arial CE"/>
        <charset val="238"/>
      </rPr>
      <t xml:space="preserve">
Dobava in montaža.</t>
    </r>
  </si>
  <si>
    <r>
      <t xml:space="preserve">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
</t>
    </r>
    <r>
      <rPr>
        <b/>
        <sz val="12"/>
        <rFont val="Arial CE"/>
        <charset val="238"/>
      </rPr>
      <t>9020000023</t>
    </r>
    <r>
      <rPr>
        <sz val="12"/>
        <rFont val="Arial CE"/>
        <charset val="238"/>
      </rPr>
      <t xml:space="preserve">
Dobava in montaža.</t>
    </r>
  </si>
  <si>
    <t>Drobni in montažni material.</t>
  </si>
  <si>
    <t>Dobava in montaža vgradne doze za montažo navadnega podometnega stikala.</t>
  </si>
  <si>
    <r>
      <t xml:space="preserve">3.1
</t>
    </r>
    <r>
      <rPr>
        <b/>
        <sz val="12"/>
        <rFont val="Arial CE"/>
        <charset val="238"/>
      </rPr>
      <t>Z4</t>
    </r>
  </si>
  <si>
    <r>
      <t xml:space="preserve">3.2
</t>
    </r>
    <r>
      <rPr>
        <b/>
        <sz val="12"/>
        <rFont val="Arial CE"/>
        <charset val="238"/>
      </rPr>
      <t>Z4Z</t>
    </r>
  </si>
  <si>
    <t xml:space="preserve">3.3
</t>
  </si>
  <si>
    <r>
      <t xml:space="preserve">3.4
</t>
    </r>
    <r>
      <rPr>
        <b/>
        <sz val="12"/>
        <rFont val="Arial CE"/>
        <charset val="238"/>
      </rPr>
      <t>Z6Z</t>
    </r>
  </si>
  <si>
    <t xml:space="preserve">3.5
</t>
  </si>
  <si>
    <t>3.6</t>
  </si>
  <si>
    <t>4.2</t>
  </si>
  <si>
    <t>4.3</t>
  </si>
  <si>
    <t>4.4</t>
  </si>
  <si>
    <t>4.6</t>
  </si>
  <si>
    <t>SPLOŠNA OPOMBA</t>
  </si>
  <si>
    <t>V enotnih cenah posameznih pogodbenih postavk tega popisa ne glede na vrsto del morajo biti zajeti stroški:</t>
  </si>
  <si>
    <t>-</t>
  </si>
  <si>
    <t>splošni stroški pristojbin in davkov upravnih organov pri prijavi gradbišča, pridobivanja raznih dovoljenj in soglasij v zvezi z izvedbo;</t>
  </si>
  <si>
    <t xml:space="preserve"> </t>
  </si>
  <si>
    <t>Delo in material</t>
  </si>
  <si>
    <t>Splošno</t>
  </si>
  <si>
    <t>dela je potrebno izvajati v skladu z veljavnimi tehničnimi predpisi in normativi;</t>
  </si>
  <si>
    <t>ZEMELJSKA DELA</t>
  </si>
  <si>
    <t xml:space="preserve">Stroški ureditve gradbišča in izvajanje skupnih ukrepov za zagotavljanje varnosti in zdravja pri delu. Postavitev gradbiščne table. Prijava gradbišča. Ureditev prometa dostopnih poti in parkirišča. Zavarovanje gradbišča z gradbiščno ograjo. Postavitev kontejnerjev in skladišč, začasnih delavnic in sanitarij. Ureditev in zavarovanje začasnih deponij. Izvedba začasnih instalacijskih priklopov za potrebe gradbišča (elektrika, voda, telefon,...). Namestitev začasnih zaščitnih naprav (gasilni aparati, omarice za nudenje prve pomoči,...). Fizično in tehnično varovanje gradbišča in začasnih deponij </t>
  </si>
  <si>
    <t>SKUPAJ PRIPRAVLJALNA IN RUŠITVENA DELA:</t>
  </si>
  <si>
    <t>1.2</t>
  </si>
  <si>
    <t>Stroški evidentiranja, zakoličbe in odklopa obstoječih komunalnih vodov s strani upravljalcev (elektrika, voda) ter zavarovanje provizorjev med gradnjo</t>
  </si>
  <si>
    <t>1.3</t>
  </si>
  <si>
    <t>m2</t>
  </si>
  <si>
    <t>1.4</t>
  </si>
  <si>
    <t>1.5</t>
  </si>
  <si>
    <t>1.6</t>
  </si>
  <si>
    <t>1.7</t>
  </si>
  <si>
    <t>1.8</t>
  </si>
  <si>
    <t>1.9</t>
  </si>
  <si>
    <t>1.10</t>
  </si>
  <si>
    <t>1.11</t>
  </si>
  <si>
    <t>1.12</t>
  </si>
  <si>
    <t>1.13</t>
  </si>
  <si>
    <t>1.14</t>
  </si>
  <si>
    <t>1.15</t>
  </si>
  <si>
    <t>1.16</t>
  </si>
  <si>
    <t>1.17</t>
  </si>
  <si>
    <t>1.18</t>
  </si>
  <si>
    <t>1.19</t>
  </si>
  <si>
    <t>Odstranjevanje vratnih kril, skupaj z okvirji (notranja in zunanja vrata, okna, rešetke)</t>
  </si>
  <si>
    <t>velikosti do 2 m2</t>
  </si>
  <si>
    <t>velikosti 2-4 m2</t>
  </si>
  <si>
    <t>velikosti nad 4 m2</t>
  </si>
  <si>
    <t>Odstranitev pokrova, skupaj z okvirjem, za odprtino v prostor stikališča velikosti do 2 m2</t>
  </si>
  <si>
    <t xml:space="preserve">Demontaža in odstranjevanje sanitarnih elementov (wc školjka, kotliček, umivalnik) </t>
  </si>
  <si>
    <t>Demontaža in odstranitev bojlerja Gorenje TIKI 10 l</t>
  </si>
  <si>
    <t>Odstranjevanje spuščenega lesenega stropa, skupaj s podkonstrukcijo</t>
  </si>
  <si>
    <t>Povečanje odprtine v a.b. plošči deb. 20 cm (nova odprtina 120 x 120 cm)</t>
  </si>
  <si>
    <t>m3</t>
  </si>
  <si>
    <t>Odstranitev talne keramike - wc, hodnik (stena z umivalnikom)</t>
  </si>
  <si>
    <t>Odstranitev pvc tlaka, skupaj z robnim trakom (hodnik, stikališče, komandni prostor)</t>
  </si>
  <si>
    <t>2.2</t>
  </si>
  <si>
    <t>2.3</t>
  </si>
  <si>
    <t>2.4</t>
  </si>
  <si>
    <t>Izravnava podlage s peskom 0-4 mm, v sloju debeline do 3 cm, z dobavo materiala in transporti in ročnim zbijanjem - fina izravnava  utrjene podlage.</t>
  </si>
  <si>
    <t>Odvoz izkopanega materiala na deponijo, z iznosom iz objekta, nalaganjem materiala na prevozno sredstvo in prevozom na deponijo oddaljeno do 15 km, vključno s plačilom komunalne pristojbine.</t>
  </si>
  <si>
    <t>BETONSKA IN ARMIRANOBETONSKA DELA</t>
  </si>
  <si>
    <t>3.1</t>
  </si>
  <si>
    <t>3.2</t>
  </si>
  <si>
    <t>3.3</t>
  </si>
  <si>
    <t>3.4</t>
  </si>
  <si>
    <t xml:space="preserve">3.7
</t>
  </si>
  <si>
    <t xml:space="preserve">3.8
</t>
  </si>
  <si>
    <t>Opomba:</t>
  </si>
  <si>
    <t>armatura mora biti položena skladno z armaturnim načrtom;</t>
  </si>
  <si>
    <t>Armatura: B500B po SIST EN 1992-1-1- in SIST EN 10080</t>
  </si>
  <si>
    <t xml:space="preserve">3.9
</t>
  </si>
  <si>
    <r>
      <t xml:space="preserve">Rebrasta armatura do fi </t>
    </r>
    <r>
      <rPr>
        <b/>
        <sz val="12"/>
        <rFont val="Arial"/>
        <family val="2"/>
        <charset val="238"/>
      </rPr>
      <t>12</t>
    </r>
    <r>
      <rPr>
        <sz val="12"/>
        <rFont val="Arial"/>
        <family val="2"/>
        <charset val="238"/>
      </rPr>
      <t xml:space="preserve"> mm, z ravnanjem, rezanjem krivljenjem, polaganjem in vezanjem ter distančniki za armaturo. Cena vsebuje dobavo materiala, prenose in prevoz ter druga pomožna dela.                                                                                                                                                                      
(Vgrajuje se lahko armatura skladno z SIST EN 1992-1-1). Kvaliteta jekla S500B.</t>
    </r>
  </si>
  <si>
    <r>
      <t xml:space="preserve">Rebrasta armatura nad fi </t>
    </r>
    <r>
      <rPr>
        <b/>
        <sz val="12"/>
        <rFont val="Arial CE"/>
        <charset val="238"/>
      </rPr>
      <t>12</t>
    </r>
    <r>
      <rPr>
        <sz val="12"/>
        <rFont val="Arial CE"/>
        <family val="2"/>
        <charset val="238"/>
      </rPr>
      <t xml:space="preserve"> mm, z ravnanjem, rezanjem krivljenjem, polaganjem in vezanjem ter distančniki za armaturo. Cena vsebuje dobavo materiala, prenose in prevoz ter druga pomožna dela.
(Vgrajuje se lahko armatura skladno z SIST EN 1992-1-1). Kvaliteta jekla S500B.</t>
    </r>
  </si>
  <si>
    <t>Specialno vrtanje skozi betonske in armiranobetonske konstrukcije za potrebe instalacij. Luknje do fi 100 mm</t>
  </si>
  <si>
    <t>kg</t>
  </si>
  <si>
    <t>SKUPAJ BETONSKA IN ARMIRANOBETONSKA DELA:</t>
  </si>
  <si>
    <t>SKUPAJ ZEMELJSKA DELA:</t>
  </si>
  <si>
    <t>ZIDARSKA DELA</t>
  </si>
  <si>
    <t>dela je potrebno izvajati v skladu z veljavnimi tehničnimi predpisi, normativi in standardi ob upoštevanju predpisov iz varstva pri delu ter projektno dokumentacijo;</t>
  </si>
  <si>
    <t>vgrajeni materiali morajo po kvaliteti ustrezati določilom veljavnih tehničnih predpisov in normativom;</t>
  </si>
  <si>
    <t>v enotnih cenah morajo biti poleg uvodnih določil zajeti še sledeči stroški:</t>
  </si>
  <si>
    <t>Izvajalec je dolžan izdelati vse preboje za razvod instalacij po projektih instalacijskih razvodov ne glede na to ali so označeni v arhitekturnih in armaturnih načrti in prikazani v popisih!</t>
  </si>
  <si>
    <t>Popravilo ometov sten, s podaljšano apneno mavčno malto deb. 2-3 cm, vgradnjo kovinskih profilov na vogalih in odprtinah, dobava vsega materiala, vsa pomožna dela in prenosi. Površine morajo biti ravne in pripravljene za končno finalno obdelavo. V ceno zajeta predhodna priprava sten (strganje, čiščenje, izravnava neravnih površin) - stene pritličja - ocena 50% sten</t>
  </si>
  <si>
    <t>4.5</t>
  </si>
  <si>
    <t>4.7</t>
  </si>
  <si>
    <t>Gradbena dela pri elektro instalacijskih delih - vzidave, štemanje,… Obračun po dejanski porabi materiala in časa</t>
  </si>
  <si>
    <t>Finalno čiščenje vseh prostorov v kleti in pritličju ter okolice po končanih delih - ocena</t>
  </si>
  <si>
    <t>SKUPAJ ZIDARSKA DELA:</t>
  </si>
  <si>
    <t>TESARSKA DELA</t>
  </si>
  <si>
    <t>SKUPAJ TESARSKA DELA:</t>
  </si>
  <si>
    <t>ob upoštevanju predpisov iz varstva pri delu ter projektno dokumentacijo;</t>
  </si>
  <si>
    <t>v enotnih cenah morajo biti zajeti še sledeči stroški:</t>
  </si>
  <si>
    <t>V.</t>
  </si>
  <si>
    <t>5.1</t>
  </si>
  <si>
    <t>5.2</t>
  </si>
  <si>
    <t>*opaž stebrov</t>
  </si>
  <si>
    <t>*opaž nosilcev</t>
  </si>
  <si>
    <t>Zidarski premični delovni odri višine do 4 m na kovinskih stojkah</t>
  </si>
  <si>
    <t>ž</t>
  </si>
  <si>
    <t>POPIS OPREME, MATERIALA IN DEL
Gradbena dela</t>
  </si>
  <si>
    <t>POPIS OPREME, MATERIALA IN DEL
Obrtniška dela</t>
  </si>
  <si>
    <t>KLJUČAVNIČARSKA DELA</t>
  </si>
  <si>
    <t>ključavničarska dela se morajo izvajati po določilih veljavnih normativov in standardov;</t>
  </si>
  <si>
    <t>materiali morajo po kvaliteti ustrezati določilom veljavnih standardov;</t>
  </si>
  <si>
    <t>v opisu storitev je potrebno upoštevati: izmere na objektu, priprava podlog, dobava osnovnega, pomožnega in pritrdilnega materiala, delo v delavnici in na montaži;</t>
  </si>
  <si>
    <t>prevoz izdelkov in vertikalne transporte na samem gradbišču;</t>
  </si>
  <si>
    <t>vsi ključavničarski izdelki morajo biti antikorozijsko vroče cinkano zaščiteni in barvani v skladu z zahtevami projektanta.</t>
  </si>
  <si>
    <r>
      <rPr>
        <b/>
        <sz val="12"/>
        <rFont val="Arial"/>
        <family val="2"/>
        <charset val="238"/>
      </rPr>
      <t>V3</t>
    </r>
    <r>
      <rPr>
        <sz val="12"/>
        <rFont val="Arial"/>
        <family val="2"/>
        <charset val="238"/>
      </rPr>
      <t xml:space="preserve"> - Enokrilna notranja protipožarna vrata, zid. dim. 81x205 cm. Kovinski okvir, krilo polno, odpiranje desno, ognjeodporno 60 minut R IE60. Komplet izdelek tipske izvedbe - oprema, obdelava</t>
    </r>
  </si>
  <si>
    <t>2.5</t>
  </si>
  <si>
    <t>2.6</t>
  </si>
  <si>
    <t>2.7</t>
  </si>
  <si>
    <r>
      <rPr>
        <b/>
        <sz val="12"/>
        <rFont val="Arial"/>
        <family val="2"/>
        <charset val="238"/>
      </rPr>
      <t>V7</t>
    </r>
    <r>
      <rPr>
        <sz val="12"/>
        <rFont val="Arial"/>
        <family val="2"/>
        <charset val="238"/>
      </rPr>
      <t xml:space="preserve"> - Enokrilna notranja protipožarna vrata, zid. dim. 91x206 cm. Kovinski okvir, krilo polno, odpiranje levo, ognjeodporno 60 minut R IE60. Komplet izdelek tipske izvedbe - oprema, obdelava</t>
    </r>
  </si>
  <si>
    <t>SKUPAJ KLJUČAVNIČARSKA DELA:</t>
  </si>
  <si>
    <t>KERAMIČARSKA DELA IN TLAKARSKA DELA</t>
  </si>
  <si>
    <t>3.5</t>
  </si>
  <si>
    <t>Polaganje pvc tlaka s predhodnim čiščenjem in razprašenjem,  premazom z emulzijo ter zaključnim trakom ob steni</t>
  </si>
  <si>
    <t>Čiščenje pokrovov in okvirjev kinet v hodniku in komandnem prostoru, premaz s temeljno in finalno barvo. Kinete v širini 40 cm</t>
  </si>
  <si>
    <t>SKUPAJ KERAMIČARSKA DELA IN TLAKARSKA DELA:</t>
  </si>
  <si>
    <t>MAVČNO KARTONSKA IN SLIKOPLESKARSKA DELA</t>
  </si>
  <si>
    <t>Splošno:</t>
  </si>
  <si>
    <t>materiali morajo ustrezati zahtevam veljavnih predpisov in standardov;</t>
  </si>
  <si>
    <t>vsa slikopleskarska dela morajo biti izvršena po določilih veljavnih normativov in standardov;</t>
  </si>
  <si>
    <t>v ceni mora biti zajeta priprava površin, delavni kovinski premični odri, ščitenje ostalih vgrajenih izdelkov in čiščenje po končanih delih</t>
  </si>
  <si>
    <t xml:space="preserve">Priprava vseh površin (stene in stropovi) z brušenjem, kitanjem in glajenjem površin ter 2x oplesk. </t>
  </si>
  <si>
    <t>*stene pritličja</t>
  </si>
  <si>
    <t>*stropovi pritličja</t>
  </si>
  <si>
    <t xml:space="preserve">Priprava površin z brušenjem, kitanjem in glajenjem površin ter 2x oplesk. </t>
  </si>
  <si>
    <t>ZUNANJA DELA</t>
  </si>
  <si>
    <t>Gradbena dela za potrebe izvedbe in priklopov el. vodov (ocena). Obračun po dejansko opravljenem delu</t>
  </si>
  <si>
    <t>SKUPAJ ZUNANJA DELA:</t>
  </si>
  <si>
    <t>SKUPAJ MAVČNO KARTONSKA IN SLIKOPLESKARSKA DELA:</t>
  </si>
  <si>
    <t>izvedba del in materiala po popisu iz postavke;</t>
  </si>
  <si>
    <t xml:space="preserve">vsi splošni in stalni stroški povezani z organizacijo in delovanjem gradbišča; </t>
  </si>
  <si>
    <t>transportni stroški v območju in izven območja gradbišča;</t>
  </si>
  <si>
    <t>vsi prenosi in transporti;</t>
  </si>
  <si>
    <t>stroški porabe električne energije in vode;</t>
  </si>
  <si>
    <t>stroški nakladanja in razkladanja, odvoza odpada in ostalega materiala na stalno deponijo izvajalca in uradno deponijo, razkladanje, eventuelno razgrinjanje ter plačila vseh dovoljenj in pristojbin deponije;</t>
  </si>
  <si>
    <t>potrebne komunalne in energetske pristojbine;</t>
  </si>
  <si>
    <t>pridobivanja internih soglasij, interne meritve kvalitete vgrajenih materialov, atesti, garancije in potrdila vgrajenih materialov v pripravi dela prevzemnika del;</t>
  </si>
  <si>
    <t>eventuelni stroški povezani s predstavitvami posameznih predvidenih in vgrajenih materialov investitorju, stroški nastali glede zahtev investitorja o eventuelni faznosti gradnje, prilagajanja terminskega plana izvedbe glede na obstoječe stanje itd.;</t>
  </si>
  <si>
    <t>stroški zaščite gradbišča, delovni in lovilni odri in podobno;</t>
  </si>
  <si>
    <t>odri višine do 3 m, skladno s predpisi o varstvu pri delu in ustrezni lahki premični odri za delo v objektu;</t>
  </si>
  <si>
    <t>finalno čiščenje prostorov po končani gradnji;</t>
  </si>
  <si>
    <t>v primeru slabega vremena je izvajalec dolžan zaščititi notranjost stavbe pred vdorom vode in drugimi poškodbami;</t>
  </si>
  <si>
    <t>pri gradnji in vgrajevanju materialov je obvezno upoštevanje Uredbe o zelenem javnem naročanju (Uradni list RS št. 51/17,64/19 in 121/21); za kar velja da se pri gradnji ne uporabljajo a) proizvodi, ki vsebujejo žveplov heksafluorid (SF&amp;); notranje barve in laki, ki vsebujejo hlapne organske spojine z vreliščem največ 250 stopinj C v vrednostih več kot 30g/l brez vode za stenske barve; 250g/l brez vode za druge barve z razlivnostjo najmanj 15m2/l pri moči pokrivnosti z 98 motnostjo; 180g/l brez vode za druge proizvode, vključno z barvami katerih razlivnost je manjša od 15m2/l, laki, barvami za les, talnimi premazi in talnimi barvami.</t>
  </si>
  <si>
    <t>izvajalec mora pridobiti evidenčne liste za ves na uradno deponijo odpeljan material skupaj s Poročilom o ravnanju z odpadki;</t>
  </si>
  <si>
    <t>upoštevati predpise iz varstva pri delu;</t>
  </si>
  <si>
    <t>glej uvodna določila.</t>
  </si>
  <si>
    <t>Demontaža kovinskih vpenjalnih želez (dostop iz pritličja v klet), dim. 25x15 cm</t>
  </si>
  <si>
    <t>Demontaža kovinske konstrukcije za pritrditev SN kablov v kleti; ocenjena teža 20 kg</t>
  </si>
  <si>
    <t>Odstranitev talne plošče (kabelski prostor) v debelini 12 cm - zareza po obodu v a.b. ploščo v dolžini 4.57 x 2.40 + 2x 4.57 x 1.85 m in odstranitev same plošče</t>
  </si>
  <si>
    <t xml:space="preserve">Izvedba prebojev v a.b. plošči v prostoru stikališča v debelini 20 cm </t>
  </si>
  <si>
    <t>*odprtina v plošči dim. 5.32 x  0.75 m - 2 kosa; Opomba: dimenzije odprtine se v fazi PZI prilagodijo izbrani primarni opremi</t>
  </si>
  <si>
    <t>*odprtina v plošči dim. 3.52 x  0.75 m - 2 kosa;  Opomba: dimenzije odprtine se v fazi PZI prilagodijo izbrani primarni opremi</t>
  </si>
  <si>
    <t>Izvedba prebojev ca. fi 20 cm v a.b. plošči, v prostoru stikališča, v deb. 20 cm. Odstranitev betona, armatura se ne reže. Po končanem betoniranju nosilcev se odprtine zapolnijo z betonom.</t>
  </si>
  <si>
    <t>Odstranitev stenske keramike - wc, hodnik (ob umivalniku)</t>
  </si>
  <si>
    <t>Izkop za nove temelje znotraj objekta v kleti, predvidoma utrjen tampon pod obstoječo ploščo, poglobitev izkopa do globine ca. 1.0 m. Ročni izkop z izravnavo in utrditvijo dna izkopa za temelje.</t>
  </si>
  <si>
    <t>Izdelava gramoznega tampona z razstiranjem, planiranjem in utrjevanjem do predpisane zbitosti v plasteh po 20 cm, z dobavo materiala in transporti. Skupna debelina ca. 0.50 m</t>
  </si>
  <si>
    <t>V enotnih cenah posameznih postavk morajo biti zajeti sledeči stroški:</t>
  </si>
  <si>
    <t>Dela je potrebno izvajati v skladu z veljavnimi tehničnimi predpisi, normativi in standardi ob upoštevanju predpisov iz varstva pri delu ter projektno dokumentacijo.</t>
  </si>
  <si>
    <t>naprava betona s potrebnimi dodatki s prenosom vsega materiala do mesta izdelave;</t>
  </si>
  <si>
    <t>vsa pomožna dela, transporti in prenosi betonov (horizontalni in vertikalni) do mesta vgraditve;</t>
  </si>
  <si>
    <t>izvedba po popisu iz posamezne postavke;</t>
  </si>
  <si>
    <t>pred pričetkom betoniranja mora biti opaž popolnoma pripravljen;</t>
  </si>
  <si>
    <t>armatura mora biti čista brez sledov maščob in rje, ki se lušči;</t>
  </si>
  <si>
    <t xml:space="preserve">armatura mora biti podložena s podložkami, da je možno izvajati betoniranje; </t>
  </si>
  <si>
    <t>vgrajevanje betona se vrši po splošnih določilih in navodilih projekta betona, katerega izdela tehnolog izvajalske organizacije;</t>
  </si>
  <si>
    <t xml:space="preserve">Granulacija agregata mora biti sestavljena tako, da je v skladu z veljavnimi tehničnimi pogoji za želeno kvaliteto betona. Vsi gramozni materiali za ta dela morajo biti prani. Za betoniranje ene celotne konstrukcije je potrebno uporabiti izključno samo eno vrsto cementa. Kvaliteto cementa je potrebno ugotoviti sproti v skladu s tehničnimi predpisi. </t>
  </si>
  <si>
    <t>Kvaliteto betona je potrebno kontrolirati s probnimi kockami za vsako konstrukcijo in kvaliteto betona posebej, kar je potrebno dokazati s poročili atesti pooblaščenega zavoda. Za konstrukcije, katerih količina gotovega betona dosega do 50 m3 je potrebno vzeti vsaj po 1 serijo kock, za konstrukcije, ki pa presegajo to količino, pa več serij, vendar ne manj kakor 1 serijo na vsakih 50 m3 gotovega betona. To velja v kolikor ni izdelan posebej plan odvzema kock - kontrole betonov. Prekinitev betona je potrebno izvršiti v skladu s PTP predpisi za ta dela oz. navodilih projektanta statika.</t>
  </si>
  <si>
    <t>Konstrukcije iz betona morajo biti ravne, izdelane po opažnem načrtu, brez votlih mest in brez iztekanj cementnega gela na stikih opažev. Vgrajeno betonsko jeklo ne sme biti rjasto. Izvajalec mora pustiti v vseh betonskih konstrukcijah odprtine za montažo instalacij. Stike med starim in novim betonom je potrebno premazati z elastosilom ali podobnim proizvodom enake kvalitete. Pred betonažo je potrebno preveriti, če so v AB konstrukcije vgrajena vsa sidra po projektih in vse škatle za odprtine in prehode instalacij. V ceni vseh postavk je potrebno zajeti vse potrebne delovne odre.</t>
  </si>
  <si>
    <t>Beton mora biti izdelan, dobavljen, vgrajen in negovan v skladu s SIST EN 206, SIST 1026, SIST EN 1992-1-1 in SIST EN 13670.</t>
  </si>
  <si>
    <r>
      <t>Izvedba a.b. točkovnih temeljev, dobava in vgrajevanje betona C 25/30;  XC2; D</t>
    </r>
    <r>
      <rPr>
        <vertAlign val="subscript"/>
        <sz val="12"/>
        <rFont val="Arial CE"/>
        <charset val="238"/>
      </rPr>
      <t>MAX</t>
    </r>
    <r>
      <rPr>
        <sz val="12"/>
        <rFont val="Arial CE"/>
        <family val="2"/>
        <charset val="238"/>
      </rPr>
      <t xml:space="preserve"> = 16; S4; konstrukcija prereza nad 0.30 m</t>
    </r>
    <r>
      <rPr>
        <vertAlign val="superscript"/>
        <sz val="12"/>
        <rFont val="Arial CE"/>
        <charset val="238"/>
      </rPr>
      <t>3</t>
    </r>
    <r>
      <rPr>
        <sz val="12"/>
        <rFont val="Arial CE"/>
        <family val="2"/>
        <charset val="238"/>
      </rPr>
      <t>/m</t>
    </r>
    <r>
      <rPr>
        <vertAlign val="superscript"/>
        <sz val="12"/>
        <rFont val="Arial CE"/>
        <charset val="238"/>
      </rPr>
      <t>1</t>
    </r>
    <r>
      <rPr>
        <sz val="12"/>
        <rFont val="Arial CE"/>
        <family val="2"/>
        <charset val="238"/>
      </rPr>
      <t xml:space="preserve"> s transporti, zgostitvijo in nego betona (betoniranje v objektu).  </t>
    </r>
  </si>
  <si>
    <t>Popravilo hidorizolacije in obstoječe talne plošče okrog točkovnih temeljev - arm. estrih. pas širine do 20 cm</t>
  </si>
  <si>
    <r>
      <t>Izvedba a.b. stebrov 40x40 cm, dobava in vgrajevanje betona C 25/30;  XC2; D</t>
    </r>
    <r>
      <rPr>
        <vertAlign val="subscript"/>
        <sz val="12"/>
        <rFont val="Arial CE"/>
        <charset val="238"/>
      </rPr>
      <t>MAX</t>
    </r>
    <r>
      <rPr>
        <sz val="12"/>
        <rFont val="Arial CE"/>
        <charset val="238"/>
      </rPr>
      <t xml:space="preserve"> = 16; S4; konstrukcija prereza nad 0.30 m</t>
    </r>
    <r>
      <rPr>
        <vertAlign val="superscript"/>
        <sz val="12"/>
        <rFont val="Arial CE"/>
        <charset val="238"/>
      </rPr>
      <t>3</t>
    </r>
    <r>
      <rPr>
        <sz val="12"/>
        <rFont val="Arial CE"/>
        <charset val="238"/>
      </rPr>
      <t>/m</t>
    </r>
    <r>
      <rPr>
        <vertAlign val="superscript"/>
        <sz val="12"/>
        <rFont val="Arial CE"/>
        <charset val="238"/>
      </rPr>
      <t>1</t>
    </r>
    <r>
      <rPr>
        <sz val="12"/>
        <rFont val="Arial CE"/>
        <charset val="238"/>
      </rPr>
      <t xml:space="preserve"> s transporti, zgostitvijo in nego betona (betoniranje v objektu).  </t>
    </r>
  </si>
  <si>
    <r>
      <t>Izvedba a.b. nosilcev 40x50 cm, dobava in vgrajevanje betona C 25/30;  XC2; D</t>
    </r>
    <r>
      <rPr>
        <vertAlign val="subscript"/>
        <sz val="12"/>
        <rFont val="Arial CE"/>
        <charset val="238"/>
      </rPr>
      <t>MAX</t>
    </r>
    <r>
      <rPr>
        <sz val="12"/>
        <rFont val="Arial CE"/>
        <family val="2"/>
        <charset val="238"/>
      </rPr>
      <t xml:space="preserve"> = 16; S4; konstrukcija prereza nad 0.30 m</t>
    </r>
    <r>
      <rPr>
        <vertAlign val="superscript"/>
        <sz val="12"/>
        <rFont val="Arial CE"/>
        <charset val="238"/>
      </rPr>
      <t>3</t>
    </r>
    <r>
      <rPr>
        <sz val="12"/>
        <rFont val="Arial CE"/>
        <family val="2"/>
        <charset val="238"/>
      </rPr>
      <t>/m</t>
    </r>
    <r>
      <rPr>
        <vertAlign val="superscript"/>
        <sz val="12"/>
        <rFont val="Arial CE"/>
        <charset val="238"/>
      </rPr>
      <t>1</t>
    </r>
    <r>
      <rPr>
        <sz val="12"/>
        <rFont val="Arial CE"/>
        <family val="2"/>
        <charset val="238"/>
      </rPr>
      <t xml:space="preserve"> s transporti, zgostitvijo in nego betona (betoniranje v objektu).  </t>
    </r>
  </si>
  <si>
    <t>Obdelava novih odprtin v a.b. plošči  - brušenje robov in obdelava s cementno prevleko na mrežici</t>
  </si>
  <si>
    <t>Sanacija fasadnega cokla na JV strani objekta. Čiščenje in razmaščenje, zalitje s cementno malto in zaključeno s poliuretanskim kitom</t>
  </si>
  <si>
    <t>- priprava opažnega materiala vključno z veznimi sredstvi</t>
  </si>
  <si>
    <t>- izdelava in postavitev konstrukcije po opisu iz posameznih postavk</t>
  </si>
  <si>
    <t>- transporti, horizontalni in vertikalni prenosi, krojenje opaža, razopaženje, čiščenje, amortizacija opaž. mater.</t>
  </si>
  <si>
    <t>- vsi transporti lesene strešne konstrukcije in toplotne izolacije, dobava na gradbišče, vsi horizontalni in vertikalni transporti po gradbišču, vsa pomožna dela, dela in čiščenje ter odvozi embalaže in materiala na deponijo izvajalca del po končani gradnji</t>
  </si>
  <si>
    <t>V enotnih cenah morajo biti zajeti sledeči stroški:</t>
  </si>
  <si>
    <t>dela je potrebno izvajati v skladu z veljavnimi tehničnimi predpisi, normativi, ob upoštevanju predpisov iz varstva pri delu ter projektno dokumentacijo.</t>
  </si>
  <si>
    <t>izvedba dela po popisu iz postavke oz. po shemi;</t>
  </si>
  <si>
    <t>zavarovanja, podpiranja, odstranitev podpiranj in zavarovanj;</t>
  </si>
  <si>
    <r>
      <rPr>
        <b/>
        <sz val="12"/>
        <color rgb="FF000000"/>
        <rFont val="Calibri"/>
        <family val="2"/>
        <charset val="238"/>
      </rPr>
      <t>OPOMBA:</t>
    </r>
    <r>
      <rPr>
        <sz val="12"/>
        <color rgb="FF000000"/>
        <rFont val="Calibri"/>
        <family val="2"/>
        <charset val="238"/>
      </rPr>
      <t xml:space="preserve"> za vse ključavničarske izdelke velja, da se izdelajo in montirajo v skladu s projektno dokumentacijo, z delavniškimi načrti in priloženimi shemami izdelkov. Vsi izdelki morajo biti dobro korozijsko odporni.</t>
    </r>
  </si>
  <si>
    <r>
      <rPr>
        <b/>
        <sz val="12"/>
        <rFont val="Arial"/>
        <family val="2"/>
        <charset val="238"/>
      </rPr>
      <t>V5</t>
    </r>
    <r>
      <rPr>
        <sz val="12"/>
        <rFont val="Arial"/>
        <family val="2"/>
        <charset val="238"/>
      </rPr>
      <t xml:space="preserve"> - Enokrilna notranja protipožarna vrata, zid. dim. 83x205 cm. Kovinski okvir, krilo polno, odpiranje levo, ognjeodporno 60 minut R IE60. Komplet izdelek tipske izvedbe - oprema, obdelava</t>
    </r>
  </si>
  <si>
    <r>
      <rPr>
        <b/>
        <sz val="12"/>
        <rFont val="Arial"/>
        <family val="2"/>
        <charset val="238"/>
      </rPr>
      <t>R1</t>
    </r>
    <r>
      <rPr>
        <sz val="12"/>
        <rFont val="Arial"/>
        <family val="2"/>
        <charset val="238"/>
      </rPr>
      <t xml:space="preserve"> - Fiksna kovinska rešetka - okvir in polnilo, okvir fiksiran v steno. Z notranje strani mrežica proti mrčesu v kovinskem okvirju. Barva okvirja in rešetke - RAL 8017. Zidarska dim. 79x64 cm. </t>
    </r>
  </si>
  <si>
    <r>
      <rPr>
        <b/>
        <sz val="12"/>
        <rFont val="Arial"/>
        <family val="2"/>
        <charset val="238"/>
      </rPr>
      <t>R2</t>
    </r>
    <r>
      <rPr>
        <sz val="12"/>
        <rFont val="Arial"/>
        <family val="2"/>
        <charset val="238"/>
      </rPr>
      <t xml:space="preserve"> - Fiksna kovinska rešetka - okvir in polnilo, okvir fiksiran v steno. Z notranje strani mrežica proti mrčesu v kovinskem okvirju. Barva okvirja in rešetke - RAL 8017. Zidarska dim. 76x60 cm. </t>
    </r>
  </si>
  <si>
    <r>
      <rPr>
        <b/>
        <sz val="12"/>
        <rFont val="Arial"/>
        <family val="2"/>
        <charset val="238"/>
      </rPr>
      <t>R3</t>
    </r>
    <r>
      <rPr>
        <sz val="12"/>
        <rFont val="Arial"/>
        <family val="2"/>
        <charset val="238"/>
      </rPr>
      <t xml:space="preserve"> - Fiksna kovinska rešetka - okvir in polnilo, okvir fiksiran v steno. Z notranje strani mrežica proti mrčesu v kovinskem okvirju. Barva okvirja in rešetke - RAL 8017. Zidarska dim. 106x103 cm. </t>
    </r>
  </si>
  <si>
    <r>
      <rPr>
        <b/>
        <sz val="12"/>
        <rFont val="Arial"/>
        <family val="2"/>
        <charset val="238"/>
      </rPr>
      <t>R4</t>
    </r>
    <r>
      <rPr>
        <sz val="12"/>
        <rFont val="Arial"/>
        <family val="2"/>
        <charset val="238"/>
      </rPr>
      <t xml:space="preserve"> - Fiksna trokrilna rešetka (rešetka pod podestom). Kovinski okvir, polnilo fiksne lamelne rešetke. Komplet izdelek obdelan pri proizvajalcu. Barva okvirja in krila - RAL 8017. Zidarska dim. 180x63 cm. </t>
    </r>
  </si>
  <si>
    <t>Pohodne kovinske plošče nad preboji v a.b. plošči, nad stikališčem. Jekleni okvir sidran v a.b. ploščo. Polnilo pohodna kovinska plošča iz rebraste pločevine. Zajeti antikorozijsko zaščito okvirja in pokrova ter barvanje obeh elementov. Glede na to, da še ni določeno, koliko odprtin bo zaključenih s postavitvijo el. omar, je vzeto v popis 50% površine; dim. plošč se določi na licu mesta.</t>
  </si>
  <si>
    <t>izmere na objektu, priprava podlog, dobava osnovnega, pomožnega in pritrdilnega materiala;</t>
  </si>
  <si>
    <t>potrebno okovje, prevoz izdelkov in montaža na objektu, potrebne zaščite, zasteklitve;</t>
  </si>
  <si>
    <t>delo v delavnici in na objektu;</t>
  </si>
  <si>
    <t>vsi horizontalni in vertikalni transporti po gradbišču, vsa pomožna dela in čiščenje ter odvozi embalaže in materiala na deponijo izvajalca del po končani gradnji;</t>
  </si>
  <si>
    <t>vse mere in število je potrebno kontrolirati na objektu;</t>
  </si>
  <si>
    <t>zidarska pomoč v ceni ni zajeta;</t>
  </si>
  <si>
    <t>eventuelni ključavničarski izdelki (slepi okvirji) morajo biti antikorozijsko zaščiteni z dvema temeljnima premazoma, ki sta primerna za finalni premaz.</t>
  </si>
  <si>
    <t>Predhodna priprava talne podlage za polaganje keramike s hidroizolacijskim materialom (MAPELASTIK, HIDROSTOP ELASTIK ALI ENAKOVREDNO), komplet z vsemi deli, prenosi in transporti do mesta vgradnje  Dela se izvedejo po navodilih izvajalca.</t>
  </si>
  <si>
    <t>Polaganje mavčno kartonastih plošč na podkonstrukcijo (strop), z bandažiranjem stikov.</t>
  </si>
  <si>
    <t>PK delavec</t>
  </si>
  <si>
    <t>POPIS OPREME, MATERIALA IN DEL
Strojne inštalacije in oprema</t>
  </si>
  <si>
    <t>Vsa oprema in material se smatrata kot vgrajena na objektu vključno z nabavo, transportom, zavarovanjem, usklajevanjem z gradbincem ter zarisovanjem, montažo in vsem potrebnim drobnim montažnim materialom.
Vsa oprema in material sta do končnega prevzema s strani investitorja v lasti izvajalca del.
Za vso opremo je potrebno upoštevati dobavo in montažo, ter delovne ploščadi za delo na višini.</t>
  </si>
  <si>
    <t>Dobava in montaža aluminijaste vratne rešetke z vodoravnimi fiksnimi lamelami V oblike, izdelana iz vlečenih Al profilov v naravni barvi aluminija, pritrjena z vidnimi vijaki, s protiokvirjem za vgradnjo v vrata ali steno.
Ustreza npr.: 
Proizvod: BOSSPLAST
Proizvajalec TECNOVENTIL
Tip.: TTA, BxH 400x100</t>
  </si>
  <si>
    <t>OGREVANJE IN HLAJENJE</t>
  </si>
  <si>
    <t>Vsa oprema mora biti pritrjena na gradbene elemente na način, da se ne prenašajo vibracije in hrup, v skladu z navodili proizvajalca opreme.</t>
  </si>
  <si>
    <t>Konzole, držala in vsa ostala oprema, ki še ni bila predhodno tovarniško antikorozijsko zaščitena, je treba po predhodnem čiščenju do kovinskega sijaja antikorozijsko zaščititi in prebarvati. Antikorozijska zaščita in barva morata biti obstojni na temperature, ki so na površini zaščitenih elementov in opreme ter na zunanje pogoje če je na prostem. Antikorozijska zaščita naj se izvede v skladu z EN 12944 za življenjsko dobo – trajnost visoka (H) 15-25 let in stopnjo korozijske atmosfere C2 (nizka)
Medsebojna povezava opreme izdelane iz različnih materialov, pri kateri bi prišlo do galvanske korozije, mora biti izvedena preko ustreznih ločilnih spojev iz ustreznih materialov, ki preprečujejo pojav galvanske korozije.</t>
  </si>
  <si>
    <t>3.</t>
  </si>
  <si>
    <t>4.</t>
  </si>
  <si>
    <t>POPIS OPREME, MATERIALA IN DEL
Električne inštalacije in oprema</t>
  </si>
  <si>
    <t xml:space="preserve">Dobava, izdelava in montaža kovinskih konstrukcij za pritrditev SN kablov, objemnih tokovnih transformatorjev in ozemljitvene opreme v kabelskem prostoru 20 kV stikališča. Material S235 JR, vijaki navadni kvalitete 8.8 čvrsto priviti. Izvedba v razredu EXC2. AKZ zaščita. Cena vključuje vse transporte (zunanje, v delavnici in na gradbišču), vsa potrebna dvižna sredstva ter ves osnovni, pomožni ter pritrjevalni material. </t>
  </si>
  <si>
    <t>PREZRAČEVANJE IN SANITARNA OPREMA</t>
  </si>
  <si>
    <t>Demontaža obstoječe zunanje in notranje enote klima naprave komandnega prostora vključno z vsemi cevnimi povezavami, elektro povezavami, konzolami, podporami, izolacijo, pripadajočo armaturo in ostalimi elementi. Vključno s tesnjenjem prebojev, sortiranjem, odvozom in skladiščenjem materiala na skladišču sekundarnih surovin, ki ga določi investitor ali na odlagališču odpadkov vključno s plačilom deponijske pristojbine.</t>
  </si>
  <si>
    <t>Pripravljalna dela, zarisovanje in zaključna dela ter preizkus funkcionalnosti</t>
  </si>
  <si>
    <t>SKUPAJ OGREVANJE IN HLAJENJE:</t>
  </si>
  <si>
    <t>SKUPAJ PREZRAČEVANJE IN SANITARNA OPREMA:</t>
  </si>
  <si>
    <t>Glej tudi poglavje splošno.</t>
  </si>
  <si>
    <r>
      <t>Vključno z vakumiranjem sistema, polnjenjem sistema s hladilnim medijem, zagonom s preizkusnim delovanjem, tehnično dokumentacijo in navodili v slovenskem jeziku.
- Nominalna hladilna moč: 9,5 kW
- Maksimalna hladilna moč: 11,2 kW
- Električna moč (H): 2,97 kW
- Temperaturno območje delovanja glede na zunanjo temperaturo: -15</t>
    </r>
    <r>
      <rPr>
        <sz val="12"/>
        <rFont val="Symbol"/>
        <family val="1"/>
        <charset val="2"/>
      </rPr>
      <t>°</t>
    </r>
    <r>
      <rPr>
        <sz val="12"/>
        <rFont val="Arial"/>
        <family val="2"/>
        <charset val="238"/>
      </rPr>
      <t>C/+46°C
- Nominalna grelna moč: 11,2 kW
- Maksimalna grelna moč: 13,0 kW
- Električna moč (G): 3,47 kW
- Temperaturno območje delovanja glede na zunanjo temperaturo: -20</t>
    </r>
    <r>
      <rPr>
        <vertAlign val="superscript"/>
        <sz val="12"/>
        <rFont val="Arial"/>
        <family val="2"/>
        <charset val="238"/>
      </rPr>
      <t>o</t>
    </r>
    <r>
      <rPr>
        <sz val="12"/>
        <rFont val="Arial"/>
        <family val="2"/>
        <charset val="238"/>
      </rPr>
      <t>C/+15</t>
    </r>
    <r>
      <rPr>
        <vertAlign val="superscript"/>
        <sz val="12"/>
        <rFont val="Arial"/>
        <family val="2"/>
        <charset val="238"/>
      </rPr>
      <t>o</t>
    </r>
    <r>
      <rPr>
        <sz val="12"/>
        <rFont val="Arial"/>
        <family val="2"/>
        <charset val="238"/>
      </rPr>
      <t>C</t>
    </r>
  </si>
  <si>
    <r>
      <rPr>
        <b/>
        <sz val="12"/>
        <rFont val="Arial"/>
        <family val="2"/>
        <charset val="238"/>
      </rPr>
      <t>Notranja enota:</t>
    </r>
    <r>
      <rPr>
        <sz val="12"/>
        <rFont val="Arial"/>
        <family val="2"/>
        <charset val="238"/>
      </rPr>
      <t xml:space="preserve">
- Dimenzije (V x D x Š): 348 x 1200 x 280 mm
- Pretok zraka: 1180/1350/1610 m3/h
- Raven zvočnega tlaka (dB(A)): 41/45/49
- Teža: 19 kg
- Ustreza npr. Toshiba Tip: RAV-GM1101KRTP-E
</t>
    </r>
    <r>
      <rPr>
        <b/>
        <sz val="12"/>
        <rFont val="Arial"/>
        <family val="2"/>
        <charset val="238"/>
      </rPr>
      <t>Zunanja enota:</t>
    </r>
    <r>
      <rPr>
        <sz val="12"/>
        <rFont val="Arial"/>
        <family val="2"/>
        <charset val="238"/>
      </rPr>
      <t xml:space="preserve">
- Dimenzije (V x D x Š): 890 x 900 x 320 mm
- Količina zraka: 4080 m3/h
- Raven zvočnega tlaka (dB(A)): 54 (hlajenje), 57 (gretje)
- Hladilno sredstvo: R32
- Električno napajanje: 220-240/1/50
- Varovalke (A): 25
- Teža: 68 kg
- Ustreza npr. Toshiba Tip.: RAV-GM1101ATP-E</t>
    </r>
  </si>
  <si>
    <t>Dobava in montaža opreme v obstoječe podometno ohišje za potrebe razdelilnika R-STAN</t>
  </si>
  <si>
    <t xml:space="preserve"> - glavno stikalo za vgradnjo na DIN letev 63A, 3p  kos 1</t>
  </si>
  <si>
    <t xml:space="preserve"> - inštalacijski odklopnik C35A, 3p, 10 kA  kos 2</t>
  </si>
  <si>
    <t xml:space="preserve"> - PEN zbiralka</t>
  </si>
  <si>
    <t xml:space="preserve"> - drobni in montažni material</t>
  </si>
  <si>
    <t>Demontaža obstoječe opreme v hišnem razdelilniku</t>
  </si>
  <si>
    <t xml:space="preserve"> - inštalacijski odklopnik C16A, 3p, 10 kA  kos 3</t>
  </si>
  <si>
    <t xml:space="preserve"> - KZS-1M 1P+N, tip A, C16/0,03A   kos1</t>
  </si>
  <si>
    <t>RAZDELILNIKI</t>
  </si>
  <si>
    <t>SKUPAJ RAZDELILNIKI:</t>
  </si>
  <si>
    <t xml:space="preserve">Dobava in montaža kabelske police iz perforirane vročecinkane pločevine. Skupaj z montažnim in pritrdilnim materialom za montažo na steno </t>
  </si>
  <si>
    <t xml:space="preserve"> - dimenzija 200x60mm</t>
  </si>
  <si>
    <t xml:space="preserve"> - FG16OR16 4x16 mm2</t>
  </si>
  <si>
    <t xml:space="preserve"> - FG16OR16 4x10 mm2</t>
  </si>
  <si>
    <t xml:space="preserve"> - FG16OR16 5x16 mm2</t>
  </si>
  <si>
    <t xml:space="preserve"> - FG16OR16 5x2,5 mm2</t>
  </si>
  <si>
    <t xml:space="preserve"> - FG16OR16 3x6 mm2</t>
  </si>
  <si>
    <t xml:space="preserve"> - FG16OR16 3x2,5 mm2</t>
  </si>
  <si>
    <t xml:space="preserve"> - FG16OR16 3x1,5 mm2</t>
  </si>
  <si>
    <t>Dobava in polaganje kabla po kabelski polici ali uvlečenega v zaščitne cevi</t>
  </si>
  <si>
    <t>Dobava in montaža gibljivih zaščitnih cevi položene P/O v steno</t>
  </si>
  <si>
    <t xml:space="preserve"> - fi 13,5 do fi 25</t>
  </si>
  <si>
    <t xml:space="preserve"> - PN 13,5 do PN 23</t>
  </si>
  <si>
    <t xml:space="preserve"> - 3 fazni priključek do 3 kW</t>
  </si>
  <si>
    <t>- 1fazni priključek od 9 do 12 kW</t>
  </si>
  <si>
    <t>- 1fazni priključek od 6 do 8 kW</t>
  </si>
  <si>
    <t>4.8</t>
  </si>
  <si>
    <t>4.9</t>
  </si>
  <si>
    <t>Požarna zaščita prehodov elektroinštalacij med požarnimi sektorji s požarno peno. Odprtine do fi 100 mm</t>
  </si>
  <si>
    <t xml:space="preserve">4.4
</t>
  </si>
  <si>
    <t>4.10</t>
  </si>
  <si>
    <t>4.11</t>
  </si>
  <si>
    <t>Izvedba raznih priključkov</t>
  </si>
  <si>
    <t>4.12</t>
  </si>
  <si>
    <t>4.13</t>
  </si>
  <si>
    <t xml:space="preserve">4.14
</t>
  </si>
  <si>
    <t>Izdelava prebojev stene do fi 100 mm</t>
  </si>
  <si>
    <t>RP 20 kV Bovec - Rekonstrukcija 20 kV stikališča</t>
  </si>
  <si>
    <t>DZR - Gradbena in obrtniška dela ter strojne in elektro inštalacije</t>
  </si>
  <si>
    <t xml:space="preserve">Oblaganje tal s talnimi gress ploščicami debeline min. 8 mm. Širina fuge glede na tip keramike. Polaganje na lepilo. Zajeti fugiranje in silikoniranje, dobava vsega materiala, transporti in čiščenje po končanih delih. Nabavna vrednost keramike 35 EUR/m2 + DDV. Barvo in tip keramike določi investitor ali investitor skupaj s projektantom. Drsnost keramike R 9; v ceni upoštevati izvedbo obrob višine do 8 cm.  </t>
  </si>
  <si>
    <t>Oblaganje sten s keramičnimi ploščicami debeline 8 mm. Polaganje z distančniki. Širina fuge glede na tip keramike. Polaganje na lepilo. Zajeti fugiranje in silikoniranje, dobava vsega materiala, transporti in čiščenje po končanih delih. Nabavna vrednost keramike 30 EUR/m2 + DDV. V ceni upoštevati dobavo in vgradnjo tipskih pvc zaokrožnic in rondecev v barvi keramike v vogalih in špaletah. V wc-ju do stropa, na hodniku ob umivalniku do višine 1.8 m</t>
  </si>
  <si>
    <t>Rebrasta armaturna mreža, z ravnanjem, rezanjem krivljenjem, polaganjem in vezanjem ter distančniki za armaturo. Cena vsebuje dobavo materiala, prenose in prevoz ter druga pomožna dela.
(Vgrajuje se lahko armatura skladno z SIST EN 1992-1-1). Kvaliteta jekla B500B.</t>
  </si>
  <si>
    <t>*opaž temeljev</t>
  </si>
  <si>
    <t>5.3</t>
  </si>
  <si>
    <t>Dobava in vgradnja trikotnih letvic na vseh robovih, dimenzije 2x2 cm</t>
  </si>
  <si>
    <t>m1</t>
  </si>
  <si>
    <t xml:space="preserve">Odstranitev žičnate ograje, betonskih plohov in stebričkov ter postavitev nove panelne ograje na isto mesto. Ograja višine 2 m. Kovinski stebrički, sidrani v a.b. točkovni temelj 30x30x80 cm, na razdalji 1.5 m. Polnilo žičnato, redko tkano (da prepušča pogled). Barva ograje - siva. V ceno zajeti tudi vse stroške - sanacija obstoječih površin - zelenih in asfaltnih (cesta, pločnik), ki bi nastali ob postavitvi ograje </t>
  </si>
  <si>
    <t>Dobava in vgradnja vpenjalnih želez - železa "U" oblike dim. 40x20 cm (vidni del), sidrana v a.b. konstrukcijo</t>
  </si>
  <si>
    <t>- 1fazni priključek do 2 kW</t>
  </si>
  <si>
    <t xml:space="preserve">Vgradnja kovinskih in lesenih izdelkov -  stavbno pohištvo, rešetke </t>
  </si>
  <si>
    <t>IZDELKI IZ ALUMINJA</t>
  </si>
  <si>
    <t>SKUPAJ IZDELKI IZ ALUMINIJA:</t>
  </si>
  <si>
    <r>
      <rPr>
        <b/>
        <sz val="12"/>
        <rFont val="Arial"/>
        <family val="2"/>
        <charset val="238"/>
      </rPr>
      <t>V1</t>
    </r>
    <r>
      <rPr>
        <sz val="12"/>
        <rFont val="Arial"/>
        <family val="2"/>
        <charset val="238"/>
      </rPr>
      <t xml:space="preserve"> - Dvokrilna zunanja vrata z nadsvetlobo, višina 300+107 cm. Okvir iz alu profilov, s prekinjenim toplotnim mostom, krilo polno, toplotno izolirano, z obeh strani alu pločevina. Nadsvetloba - okvir iz alu profilov, s prekinjenim toplotnim mostom, zasteklitev s termoizolacijskim trojnim steklom. Eno krilo odpiranje nadsvetlobe na ventus, drugo fiksno. Oprema vrat: pripira, nasadila, zasun, kljuka, cilindrična ključavnica. Za okno nasadila, mehanizem za odpiranje na ventus. Komplet izdelek obdelan pri proizvajalcu. Barva okvirja in kril - RAL 8017. Zidarska dim. 186x407 cm</t>
    </r>
  </si>
  <si>
    <r>
      <rPr>
        <b/>
        <sz val="12"/>
        <rFont val="Arial"/>
        <family val="2"/>
        <charset val="238"/>
      </rPr>
      <t>V2</t>
    </r>
    <r>
      <rPr>
        <sz val="12"/>
        <rFont val="Arial"/>
        <family val="2"/>
        <charset val="238"/>
      </rPr>
      <t xml:space="preserve"> - Enokrilna zunanja vrata. Okvir iz alu profilov, s prekinjenim toplotnim mostom, krilo polno, toplotno izolirano, z obeh strani alu pločevina. Oprema vrat: pripira, nasadila,  kljuka, cilindrična ključavnica. Komplet izdelek obdelan pri proizvajalcu. Barva okvirja in kril - RAL 8017. Zidarska dim. 104 x 203 cm, krilo levo</t>
    </r>
  </si>
  <si>
    <r>
      <rPr>
        <b/>
        <sz val="12"/>
        <rFont val="Arial"/>
        <family val="2"/>
        <charset val="238"/>
      </rPr>
      <t>V6</t>
    </r>
    <r>
      <rPr>
        <sz val="12"/>
        <rFont val="Arial"/>
        <family val="2"/>
        <charset val="238"/>
      </rPr>
      <t xml:space="preserve"> - Enokrilna notranja vrata. Okvir iz alu profilov, krilo polno - alu pločevina. Oprema- pripira, nasadila,  kljuka, navadna ključavnica. Komplet izdelek obdelan pri proizvajalcu. Barva okvirja in kril - RAL 8017. Zidarska dim. 91x206 cm, krilo levo</t>
    </r>
  </si>
  <si>
    <r>
      <rPr>
        <b/>
        <sz val="12"/>
        <rFont val="Arial"/>
        <family val="2"/>
        <charset val="238"/>
      </rPr>
      <t>V8</t>
    </r>
    <r>
      <rPr>
        <sz val="12"/>
        <rFont val="Arial"/>
        <family val="2"/>
        <charset val="238"/>
      </rPr>
      <t xml:space="preserve"> - Enokrilna zunanja vrata. Okvir iz alu profilov, s prekinjenim toplotnim mostom, krilo polno, toplotno izolirano, z obeh strani alu pločevina. Oprema vrat: pripira, nasadila,  kljuka, cilindrična ključavnica. Komplet izdelek obdelan pri proizvajalcu. Barva okvirja in kril - RAL 8017. Zidarska dim. 108x220 +68 cm - fiksni del, krilo levo. 10 cm od tal vgrajena prezračevalna rešetka dim. 15x40 cm.</t>
    </r>
  </si>
  <si>
    <r>
      <rPr>
        <b/>
        <sz val="12"/>
        <rFont val="Arial"/>
        <family val="2"/>
        <charset val="238"/>
      </rPr>
      <t>V9</t>
    </r>
    <r>
      <rPr>
        <sz val="12"/>
        <rFont val="Arial"/>
        <family val="2"/>
        <charset val="238"/>
      </rPr>
      <t xml:space="preserve"> - Dvokrilna zunanja vrata. Okvir iz alu profilov, s prekinjenim toplotnim mostom, krilo polno, toplotno izolirano, z obeh strani alu pločevina. V krilu vgrajene fiksne lamelne rešetke (kot obstoječa vrata). Oprema vrat: pripira, zasun, nasadila,  kljuka, cilindrična ključavnica. Komplet izdelek obdelan pri proizvajalcu. Barva okvirja in kril - RAL 8017. Zidarska dim. 180x255 cm.  </t>
    </r>
  </si>
  <si>
    <r>
      <rPr>
        <b/>
        <sz val="12"/>
        <rFont val="Arial"/>
        <family val="2"/>
        <charset val="238"/>
      </rPr>
      <t>V4</t>
    </r>
    <r>
      <rPr>
        <sz val="12"/>
        <rFont val="Arial"/>
        <family val="2"/>
        <charset val="238"/>
      </rPr>
      <t xml:space="preserve"> - Enokrilna notranja vrata. Okvir iz alu profilov, krilo polno - alu pločevina. Oprema- pripira, nasadila,  kljuka, navadna ključavnica. Komplet izdelek obdelan pri proizvajalcu. Barva okvirja in kril - RAL 8017. Zidarska dim. 86x208 cm, krilo levo. V krilu 10 cm nad tlemi vgrajena prezračevalna rešetka 8x40 cm.</t>
    </r>
  </si>
  <si>
    <t>Izvedba epoksidnega tlaka - priprava osnovne podlage (a.b.plošča) z brezprašnim diamantnim brušenjem za doseganje optimalne podloge - izvedba cementne poravnave. Poravnalna podlaga z mehansko visoko odporno cementno izravnalno maso kot npr. UZIN NC 160, v trdnostnem razredu (40/F10) po DIN EN 13813, na predhodno izvedeno penetracijsko vezni predpremaz kot npr. UZIN PE 360. Poraba 1,4 kg/m2 za vsak mm nanosa. Debelina nanosa 1-10 mm. Nato izdelava samorazlivne antistatične epoksi talne obloge de. 3 mm na pripravljeno izravnavo. Komplet izvedba - nanos temeljnega sloja z epoksidom z izravnavo površine, nalepitev bakrenih trakov, nanos elektro prevodnega sloja z epoksidom, zaključni samorazlivni antistatični nanos z epoksidom deb. 3 mm, s posipom z dekorativnimi lističi. Barva, v dogovoru z investitorjem v fazi PZI.</t>
  </si>
  <si>
    <t xml:space="preserve">PRIPRAVLJALNA IN RUŠITVENA DELA </t>
  </si>
  <si>
    <t>Predhodno čiščenje in praznjenje objekta (iznos pohištva) s sortiranjem in odvozom odpadkov na deponijo. Obračun glede na dejanski obseg dela</t>
  </si>
  <si>
    <t>Pri zemeljskih delih je potreben nadzor geomehanika. Dela izvajati skladno z geomehanskim poročilom.</t>
  </si>
  <si>
    <t>vsi materiali morajo biti atestirani in ustrezno deklarirani;</t>
  </si>
  <si>
    <t>Dvostranski opaž vezi, stebrov, preklad, nosilcev,… opaženje in razopaženje z opažnimi ploščami ter lesenimi oporami, montaža, demontaža in čiščenje opaža in opor.</t>
  </si>
  <si>
    <t xml:space="preserve">Za vse ključavničarske izdelke velja opis - izdelava, dobava in montaža - profili vroče cinkani in protiprašno barvani, pritrjevanje konstrukcije preko predhodno vgrajenih sidrnih ploščic, ves pritrdilni material obdelan kot kovinski profili, vsa konstrukcija vroče cinkana in barvana po izbiri - RAL  karti. Zajeta vsa dela, prenosi, transporti, montaža, spajanja, varjenja, ves pritrdilni material. Obvezne predhodne izmere na objektu. Izvajalec pripravi delavniško dokumentacijo, katero mu investitor in nadzornik potrdita. </t>
  </si>
  <si>
    <t>Dobava in vgradnja kovinskega okvirja dim. 120x120 cm, sidranega v a.b. ploščo, ter pokrov iz rebraste pločevine, v kovinskem okvirju, na tečajih in kljuko za dvig pokrova. Obdelava - antikorozijski premaz + barva.</t>
  </si>
  <si>
    <t xml:space="preserve">Pri izvedbi je potrebno upoštevati določila Uredbe o zelenem javnem naročanju (Uradni list RS št. 51/17,64/19 in 121/21); za kar velja da se pri gradnji ne uporabljajo a) proizvodi ki vsebujejo žveplov heksafluorid (SF6); notranje barve in laki ki vsebujejo hlapne organske spojine z vreliščem največ 250 stopinj C v vrednostih več kot 30g/l brez vode za stenske barve; 250g/l brez vode  za druge barve z razlivnostjo najmanj 15m2/l pri moči pokrivnosti z 98 motnostjo; 180g/l brez vode za druge proizvode vključno z barvami katerih razlivnost je manjša od 15m2/l, laki, barvami za les, talni premazi in talne barve </t>
  </si>
  <si>
    <t>Dobava in montaža podometne plastične razdelilne omarice R-RP dimenzij 482x346 mm (3 vrste, 36 modulov), IP 40, s plastičnimi vrati ter vgrajeno naslednjo opremo</t>
  </si>
  <si>
    <t xml:space="preserve"> - inštalacijski odklopnik C25A, 1p, 10 kA   kos 2</t>
  </si>
  <si>
    <t xml:space="preserve"> - inštalacijski odklopnik C20A, 1p, 10 kA   kos 1</t>
  </si>
  <si>
    <t xml:space="preserve"> - inštalacijski odklopnik C16A, 1p, 10 kA   kos 4</t>
  </si>
  <si>
    <t xml:space="preserve"> - inštalacijski odklopnik C10A, 1p, 10 kA   kos 5</t>
  </si>
  <si>
    <t xml:space="preserve"> - montažna plošča za vgradnjo v obstoječo podometno ohišje dimenzij 600x650 mm (natančne dimenzije uskladiti na objektu)
   kos 1</t>
  </si>
  <si>
    <t xml:space="preserve"> - glavno stikalo za vgradnjo na DIN letev 63 A, 3p  kos 1</t>
  </si>
  <si>
    <t>Tipska prostostoječa kabelska priključna merilna omarica KPMO iz polikarbonata (PC), armiranega poliestra ali polistirena, ki zagotavljajo trdnost, togost, žilavost, in je odporna na staranje ter vremenske in UV vplive, z dvema oknoma skupaj, s tipskim betonskim podstavkom. Omarica mora biti ožičena in polno opremljena z:</t>
  </si>
  <si>
    <t xml:space="preserve"> - trifaznim direktnim števcem električne energije, dvotarifnim, s komunikacijskem modulom  v skladu s soglasjem Elektro Primorska   kos 1</t>
  </si>
  <si>
    <t xml:space="preserve"> - tripolno varovalčno podnožje PK 1 (In=250 A) skupaj z zaščitnim pokrovom, zaščitnim prekritjem in zaščitno pregrado    kos 1</t>
  </si>
  <si>
    <t xml:space="preserve"> - varovalni vložki NV1 50 A    kos 3</t>
  </si>
  <si>
    <t xml:space="preserve"> - odvodniki prenapetosti razreda I (In=25 kA 10/350, Uc=230 V)   kos 3</t>
  </si>
  <si>
    <t xml:space="preserve"> - PEN zbiralnica</t>
  </si>
  <si>
    <r>
      <t xml:space="preserve">Dimabilna LED varnostna svetilka s prosojno kapo. Ohišje iz polikarbonata bele barve RAL 9003, difuzor iz prosojnega polikarbonata. Avtonomija minimalno 1 ura.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aluminijastim hladilnim telesom za zanesljivo delovanje v trajnem spoju. Integrirana avtotest funkcija samodejno testira svetilko in na večbarvni led diodi prikaže stanje svetilke.
Tip: din-Sicherheitstechnik; CONCEPTsc 2 AP AT 1h
</t>
    </r>
    <r>
      <rPr>
        <b/>
        <sz val="12"/>
        <rFont val="Arial CE"/>
        <charset val="238"/>
      </rPr>
      <t>9020075111</t>
    </r>
    <r>
      <rPr>
        <sz val="12"/>
        <rFont val="Arial CE"/>
        <charset val="238"/>
      </rPr>
      <t xml:space="preserve">
Dobava in montaža.</t>
    </r>
  </si>
  <si>
    <r>
      <t xml:space="preserve">Dimabilna LED varnostna svetilka s prosojno kapo. Ohišje iz polikarbonata bele barve RAL 9003, difuzor iz prosojnega polikarbonata. Avtonomija minimalno 1 ura.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aluminijastim hladilnim telesom za zanesljivo delovanje v trajnem spoju. Integrirana avtotest funkcija samodejno testira svetilko in na večbarvni led diodi prikaže stanje svetilke. Integrirana avtotest funkcija samodejno testira svetilko in na večbarvni led diodi prikaže stanje svetilke.
Tip: din-Sicherheitstechnik; CONCEPTsc 2 AP AT 1h
</t>
    </r>
    <r>
      <rPr>
        <b/>
        <sz val="12"/>
        <rFont val="Arial CE"/>
        <charset val="238"/>
      </rPr>
      <t>9020075111</t>
    </r>
    <r>
      <rPr>
        <sz val="12"/>
        <rFont val="Arial CE"/>
        <charset val="238"/>
      </rPr>
      <t xml:space="preserve">
Dobava in montaža.</t>
    </r>
  </si>
  <si>
    <t>Dobava in montaža podometnega stikala, 10 A, navadno, IP44</t>
  </si>
  <si>
    <t>Dobava in montaža nadometnega stikala, 10 A, navadno, IP44</t>
  </si>
  <si>
    <t>Dobava in montaža trdih PN cevi po stropu, skupaj z ustreznim pritrdilnim in montažnim materialom</t>
  </si>
  <si>
    <t>Izvedba meritev in funkcionalnega pregleda elektroinštalacij z izdelavo zapisnikov in poročil za celoten sistem v sestavi:</t>
  </si>
  <si>
    <t>SPLOŠNA OPOMBA:</t>
  </si>
  <si>
    <r>
      <t xml:space="preserve">Dobava in montaža IR grelnika z robustno zasnovo, za prostore z velikimi prostorninami in visokimi stropi, vključno z montažnimi nosilci za namestitev na strop, vključno z zaščitno rešetko, vključno s termostatom (npr. TAP16R, Tip.: 92790 (1 x Komandni prostor in prostor omar skupne rabe in 1 x 20kV stikališče)), regulacijo (2 x RB3 Relay Box, Tip.: 93012) in vezavo IR grelnikov in termostatov
Priporočena višina namestitve: 4-20 m
Moč grelnikov: 3 kW
El. priključni podatki: 400 V, 3N
Maks. temperatura elementa 700 </t>
    </r>
    <r>
      <rPr>
        <vertAlign val="superscript"/>
        <sz val="12"/>
        <color rgb="FF000000"/>
        <rFont val="Arial"/>
        <family val="2"/>
        <charset val="238"/>
      </rPr>
      <t>o</t>
    </r>
    <r>
      <rPr>
        <sz val="12"/>
        <color rgb="FF000000"/>
        <rFont val="Arial"/>
        <family val="2"/>
        <charset val="238"/>
      </rPr>
      <t>C
Ustreza npr.: 
Systemair Infraread Heater IR - IR3000 (Tip.: 10012)</t>
    </r>
  </si>
  <si>
    <t>Dobava in montaža odvodnega aksialnega kopalniškega ventilatorja s senzorjem prisotnosti z zakasnitvijo izklopa. Vključno s teleskopskim montažnim setom z zunanjo gravitacijsko žaluzijo.
Dimenzija / priklop: ɸ100mm
El. podatki: 230 V, 50 Hz
Moč: 9/5 W
Jakost zvoka: 30/25 dB(A)
Ustreza npr.:
Proizvod: Helios
Tip: M1/100P (Tip.: 06174) - ventilator s senzorjem prisotnosti
Tip: WES 100 (Tip.: 00717) - teleskopski montažni set z zunanjo gravitacijsko žaluzijo</t>
  </si>
  <si>
    <t>Dobava in montaža inverterske klimatske naprave vključno z notranjo in zunanjo enoto. 
Vključno z dobavo in montažo instalacijskega materiala, sestoji iz:
- Električne in komunikacijske povezave med zunanjo in notranjo enoto klimatske naprave, ter napajalnim kablom
- Povezave zunanje in notranje enote s pred izoliranimi bakrenimi cevmi (ɸ9,5; ɸ12,7; ɸ15,9; ɸ28,6), vključno s fazonskimi kosi, materialom za lotanje in dodatkom za razrez (dimenzije cevnih povezav preveriti pri dobavitelju).
- PVC kanalizacijske cevi (ɸ32) s fazonskimi kosi, koleni, odcepi, čistilnimi kosi 
- Dobave in montaže sifona, protismradne zaščite za odvod kondenza iz naprave
- Vseh potrebnih konzol, nosilcev, podstavkov in gumijastih amortizerjev
Zgornje postavke se dobavijo in montirajo vključno z ostalim varilnim, pritrdilnim, tesnilnim in obešalnim materialom (s predfabriciranimi obešali Sikla, Hilti ali podobnimi), izdelavo prebojov skozi stene, ter potrebnim drobnim montažnim materialom.</t>
  </si>
  <si>
    <r>
      <t>Vključno z vakumiranjem sistema, polnjenjem sistema s hladilnim medijem, zagonom s preizkusnim delovanjem, tehnično dokumentacijo in navodili v slovenskem jeziku.
- Hladilna moč: 7,1 kW
- Temperaturno območje delovanja glede na zunanjo temperaturo: -15</t>
    </r>
    <r>
      <rPr>
        <sz val="12"/>
        <rFont val="Symbol"/>
        <family val="1"/>
        <charset val="2"/>
      </rPr>
      <t>°</t>
    </r>
    <r>
      <rPr>
        <sz val="12"/>
        <rFont val="Arial"/>
        <family val="2"/>
        <charset val="238"/>
      </rPr>
      <t>C/+46°C
- Ogrevalna moč: 8,0 kW
- Temperaturno območje delovanja glede na zunanjo temperaturo: -15°C/+15°C
- Energetski razred A+</t>
    </r>
  </si>
  <si>
    <r>
      <rPr>
        <b/>
        <sz val="12"/>
        <rFont val="Arial"/>
        <family val="2"/>
        <charset val="238"/>
      </rPr>
      <t>Notranja enota:</t>
    </r>
    <r>
      <rPr>
        <sz val="12"/>
        <rFont val="Arial"/>
        <family val="2"/>
        <charset val="238"/>
      </rPr>
      <t xml:space="preserve">
Stropne vidne izvedbe, enostranski vpih.
- Dimenzije (V x D x Š): 320 x 1050 x 250 mm
- Količina zraka: 912/978/1038 m3/h
- Teža: 14 kg
- Raven zvočnega tlaka (dB(A)): 35/41/45
- Ustreza npr. Toshiba, Tip.: RAV-RM801KRTP-E
</t>
    </r>
    <r>
      <rPr>
        <b/>
        <sz val="12"/>
        <rFont val="Arial"/>
        <family val="2"/>
        <charset val="238"/>
      </rPr>
      <t>Zunanja enota:</t>
    </r>
    <r>
      <rPr>
        <sz val="12"/>
        <rFont val="Arial"/>
        <family val="2"/>
        <charset val="238"/>
      </rPr>
      <t xml:space="preserve">
- Dimenzije (V x D x Š): 1050 x 1010 x 370 mm
- Količina zraka: 3180 m3/h
- Raven zvočnega tlaka (dB(A)): 46 (hlajenje), 48 (gretje)
- Hladilno sredstvo: R32
- Električno napajanje: 220-240/1/50
- Ustreza npr. Toshiba, Tip.: RAV-GP801AT-E</t>
    </r>
  </si>
  <si>
    <t>pridobivanja vseh potrebnih soglasij, vse meritve kvalitete in projektiranih parametrov vgrajenih materialov in naprav, vsa atestna dokumentacija, garancije in potrdila o vgrajenih materialih ter izvedba kompletnega tehničnega pregleda s pripravo kompletne tehnične dokumentacije za tehnični pregled (izdelava PID dokumentacije, oziroma predaja vseh v načrte vnesenih sprememb med gradnjo, izdelava dokazil o zanesljivosti objekta, ter ostali potrebni dokumenti);</t>
  </si>
  <si>
    <r>
      <rPr>
        <b/>
        <sz val="12"/>
        <rFont val="Arial"/>
        <family val="2"/>
        <charset val="238"/>
      </rPr>
      <t>Dela v stikališču se bodo izvajala med obratovanjem in pod napetostjo obstoječe elektro opreme.</t>
    </r>
    <r>
      <rPr>
        <sz val="12"/>
        <rFont val="Arial"/>
        <family val="2"/>
        <charset val="238"/>
      </rPr>
      <t xml:space="preserve"> Potrebna je protiprašna zaščita obstoječe opreme (npr. folija,…) in posebna pozornost pri rušitvenih delih. Po končanih delih se zaščita odstrani</t>
    </r>
  </si>
  <si>
    <t>Potrebna fizična zaščita obstoječih kablov (npr. lesen podest,…) in posebna pozornost pri rušitvenih delih. Po končanih delih odstranitev zaščite</t>
  </si>
  <si>
    <t>dobava, priprava in vgraditev potrebnega materiala po popisu v posameznih postavkah</t>
  </si>
  <si>
    <t>vsi transporti, dobave na gradbišče, vsi horizontalni in vertikalni transporti po gradbišču, vsa pomožna dela, dela in čiščenje ter odvozi embalaže in materiala na deponijo izvajalca del po končani gradnji</t>
  </si>
  <si>
    <r>
      <t>Lepljenje karbonskih lamel na nosilne stropove zaradi novih obtežb; npr. Sika CarboDur 10</t>
    </r>
    <r>
      <rPr>
        <sz val="12"/>
        <rFont val="Arial CE"/>
        <charset val="238"/>
      </rPr>
      <t>0 x 1.2</t>
    </r>
    <r>
      <rPr>
        <sz val="12"/>
        <rFont val="Arial CE"/>
        <family val="2"/>
        <charset val="238"/>
      </rPr>
      <t>, z vsemi pomožnimi deli in prenosi.</t>
    </r>
  </si>
  <si>
    <t>• merjenje izenačitev potencialov z izdelavo grafičnih načrtov merilnih točk</t>
  </si>
  <si>
    <r>
      <t>Dobava in montaža kompletnega stranišča, sestoji iz:
- nadometni splakovalnik za WC, Geberit AP112, tip 136.230.11.1,  nizka montaža, start/stop splakovanje, priključek s strani ali zadaj na sredini. Vključno s kotnim ventilom, splakovalnim kolenom, gibljivo armirano cevjo, manšeto iz EPDM in pritrdilnim in montažnim materialom, 1 kpl
- talna WC keramična školjka proizvajalca Geberit Selanova, tip 500.399.01.1, vertikalni odtok, delno zaprta oblika, Rimfree, vključno s pritrdilni materialom in vključno z WC-sedež pokrovom (tip 500.337.01.1), 1 kpl
-gumijasta manšeta, za tesnjenje PE odtočnega kolena na montažnem elementu na sanitarni odtok</t>
    </r>
    <r>
      <rPr>
        <sz val="12"/>
        <color rgb="FF92D050"/>
        <rFont val="Arial"/>
        <family val="2"/>
        <charset val="238"/>
      </rPr>
      <t>.</t>
    </r>
    <r>
      <rPr>
        <sz val="12"/>
        <rFont val="Arial"/>
        <family val="2"/>
        <charset val="238"/>
      </rPr>
      <t xml:space="preserve"> Dimenzija fi.110, 1 kos
-drobni material, kislinsko odporen silikon za sanitarno keramiko, barva po zahtevi arhitekta, 1 kpl</t>
    </r>
  </si>
  <si>
    <r>
      <t>Dobava in montaža električnega grelnika vode za vgradnjo pod pult, izdelanega po CEE, za tlačni sistem, z vgrajenim električnim grelcem, stoječi, za obratovalni tlak 6 bar in maks. temp. vode 85</t>
    </r>
    <r>
      <rPr>
        <vertAlign val="superscript"/>
        <sz val="12"/>
        <rFont val="Arial"/>
        <family val="2"/>
        <charset val="238"/>
      </rPr>
      <t>o</t>
    </r>
    <r>
      <rPr>
        <sz val="12"/>
        <rFont val="Arial"/>
        <family val="2"/>
        <charset val="238"/>
      </rPr>
      <t>C, kpl. z veznimi cevmi, zapornima ventiloma, varnostno povratnim ventilom ter pritrdilnim in tesnilnim materialom. 
Ustreza npr.: Gorenje 
Tip.: TIKI TEG10U (V=10L, P=2000W)</t>
    </r>
  </si>
  <si>
    <t>Dobava, izdelava in montaža talnega kovinskega okvirja za postavitev SN celic v stikališčnem prostoru, vključno z niveliranjem. Material S235 JR, vijaki navadni kvalitete 8.8 čvrsto priviti. Izvedba v razredu EXC2. AKZ zaščita. Cena vključuje vse transporte (zunanje, v delavnici in na gradbišču), vsa potrebna dvižna sredstva ter ves osnovni, pomožni ter pritrjevalni material. Dimenzije podstavka se določijo v fazi PZI in se prilagodijo izbrani opremi.</t>
  </si>
  <si>
    <t>Dobava, izdelava in montaža talnega kovinskega okvirja za postavitev omar LR, vodenja in komunikacij v stikališčnem prostoru, vključno z niveliranjem. Material S235 JR, vijaki navadni kvalitete 8.8 čvrsto priviti. Izvedba v razredu EXC2. AKZ zaščita. Cena vključuje vse transporte (zunanje, v delavnici in na gradbišču), vsa potrebna dvižna sredstva ter ves osnovni, pomožni ter pritrjevalni material. Dimenzije podstavka se določijo v fazi PZI in se prilagodijo izbrani opremi.</t>
  </si>
  <si>
    <t>Dobava WC metlice s samostoječim stojalom, PVC</t>
  </si>
  <si>
    <t>Dobava in montaža stenskega držala za toaletni papir v  kromirani izvedbi s prvim polnjenjem</t>
  </si>
  <si>
    <t>Dobava in montaža stenskega držala za papirnate brisače v  kromirani izvedbi s prvim polnjenjem</t>
  </si>
  <si>
    <t>Dobava in montaža stenskega kopalniškega ogledala dimenzij 40x50 cm</t>
  </si>
  <si>
    <t>Dobava in montaža steklene kopalniške police s kromiranim okvirjem (d=50 cm)</t>
  </si>
  <si>
    <t xml:space="preserve">Dobava in montaža kompletnega stenskega keramičnega umivalnika za roke z odpritno za armaturo (usterza npr. Dolomite Quarzo, 50x40, št. E881601), vključno z enoročno mešalno armaturo (ustreza npr. 71100000 Hansgrohe Logis 100), vključno s kovinskim sifonom, povezovalnimi gibljivimi cevmi, gumijasto manšeto za tesnjenje sifona s stensko cevjo, ter drobnim tesnilnim in pritrdilnim materialom.
</t>
  </si>
  <si>
    <t>poz.</t>
  </si>
  <si>
    <t>opis sklopa</t>
  </si>
  <si>
    <t>postavka</t>
  </si>
  <si>
    <t>količina</t>
  </si>
  <si>
    <t>EM</t>
  </si>
  <si>
    <t>cena/EM</t>
  </si>
  <si>
    <t>znesek</t>
  </si>
  <si>
    <t>demontažna dela</t>
  </si>
  <si>
    <t>demontaža in iznos 20 kV celic</t>
  </si>
  <si>
    <t>demontaža sekundarne opreme, lastne rabe in NN napajalnih, krmilnih, signalnih in komunikacijskih kabelskih povezav in opreme skladno z opisom</t>
  </si>
  <si>
    <t>20 kV celice</t>
  </si>
  <si>
    <t>Dobava in montaža polno opremljenega z zrakom ali plinom SF6 izoliranega  20 kV stikališča za sekundarno distribucijo z nazivnim tokom zbiralk 630 A, nazivnim kratkotrajnim (1s) termičnim tokom 16 kA sestavljenega iz dveh nizov 20 kV celic v predvidenem skupnem obsegu
- 13 x izvodna celica (od tega dve rezervi) 
 -1 x odcep za transformator lastne rabe (TR LR)
- 1 x spojna celica z ločilnim stikalom in meritvijo napetosti
- 1 x spojna celica z odklopnikom in meritvijo napetosti. 
Dobavljeno stikališče mora biti polno opremljeno in s tovarniško izvedenimi vsemi internimi povezavami. V NN omaricah mora biti izvedeno funkcionalno ožičenje, prav tako morajo biti vse medsebojne povezave med celicami. Stikališče mora biti v skladu z zahtevami tehnične specifikacije tega DZR.  V ceni mora biti zajet celoten obseg določen v tehnični specifikaciji DZR (kot npr. transport, zagon, testiranje, šolanje,itd.).</t>
  </si>
  <si>
    <t>3</t>
  </si>
  <si>
    <t>sekundarna oprema</t>
  </si>
  <si>
    <t>dobava in montaža IEN za zaščito in vodenje 20 kV celic, skladno z opisom v DZR. IEN naj Oprema naj bo vgrajena v krmilne celice 20 kV celic in naj predstavlja del funkcionalne celote opreme v postavki 2.1 tega popisa</t>
  </si>
  <si>
    <t>4</t>
  </si>
  <si>
    <t>daljinsko vodenje</t>
  </si>
  <si>
    <t>tovarniško preizkušanje celotne dobavljene opreme vodenja FAT (tudi predhodno na relaciji lokacija ponudnik – DCV EP)</t>
  </si>
  <si>
    <t>dobava in montaža polno opremljene omare daljinskega vodenja skladno z opisom v točki 3.4 DZR.</t>
  </si>
  <si>
    <t>dobava in montaža komunikacijskega računalnika (RTU)</t>
  </si>
  <si>
    <t>popolna priprava novega komunikacijskega računalnika za vključitev v sistem daljinskega vodenja EP</t>
  </si>
  <si>
    <t>montaža ethernet stikala</t>
  </si>
  <si>
    <t>dobava in montaža naprave za vodenje in zajem signalizacije pomožnih naprav</t>
  </si>
  <si>
    <t>ostala oprema omare vodenja</t>
  </si>
  <si>
    <t>dobava in montaža registratorja kakovosti električne energije</t>
  </si>
  <si>
    <t>montaža registratorja kakovosti električne energije</t>
  </si>
  <si>
    <t>dobava in montaža PT sonde za merjenje zunanje temperature</t>
  </si>
  <si>
    <t>izvedba ostalih del na sistemu vodenja, skladno s projektom za razpis, da sistem deluje kot celota</t>
  </si>
  <si>
    <t>5</t>
  </si>
  <si>
    <t>komunikacijska oprema</t>
  </si>
  <si>
    <t>dobava in montaža polno opremljene komunikacijske omare skladno z opisom v točki 3.5 DZR.</t>
  </si>
  <si>
    <t>6</t>
  </si>
  <si>
    <t>sistem lastne rabe</t>
  </si>
  <si>
    <t>6.1</t>
  </si>
  <si>
    <t>dobava in montaža polno opremljene omare AC razdelilnika lastne rabe skladno z opisom v točki 4 DZR</t>
  </si>
  <si>
    <t>6.2</t>
  </si>
  <si>
    <t>dobava in montaža polno opremljene omare usmerniškega sistema in DC razdelilnika lastne rabe skladno z opisom v točki 4 DZR</t>
  </si>
  <si>
    <t>6.3</t>
  </si>
  <si>
    <t>usmernik</t>
  </si>
  <si>
    <t>6.4</t>
  </si>
  <si>
    <t>nadzorna elektronika usmerniškega sistema s prikazovalnikom</t>
  </si>
  <si>
    <t>7</t>
  </si>
  <si>
    <t>kabelske povezave</t>
  </si>
  <si>
    <t>7.1</t>
  </si>
  <si>
    <t>dobava in montaža NN ožičenja in optičnih povezav med celotno dobavljeno opremo RP in ostalo opremo, ki se povezuje nanjo.</t>
  </si>
  <si>
    <t>- kabel z opletom, skladen z DZR 4 x 4 mm2</t>
  </si>
  <si>
    <t>- kabel z opletom, skladen z DZR 2 x 2,5 mm2</t>
  </si>
  <si>
    <t>- kabel z opletom, skladen z DZR 2 x 25 mm2</t>
  </si>
  <si>
    <t>- kabel z opletom, skladen z DZR 14 x 1,5 mm2</t>
  </si>
  <si>
    <t>- kabel z opletom, skladen z DZR 3 x 1,5 mm2</t>
  </si>
  <si>
    <t>- kabel z opletom, skladen z DZR 4 x 1,5 mm2</t>
  </si>
  <si>
    <t xml:space="preserve">- optični kablu </t>
  </si>
  <si>
    <t>8</t>
  </si>
  <si>
    <t>sistem kabelskih polic</t>
  </si>
  <si>
    <t>8.1</t>
  </si>
  <si>
    <t>dobava in montaža celotnega sistema vroče pocinkanih kabelskih polic VxŠ: 400x60 mm, s perforacijo, vključno s pritrdilnim priborom in nosilci. Nosilci naj bodo širine 500 mm</t>
  </si>
  <si>
    <t>8.2</t>
  </si>
  <si>
    <t>dobava in montaža celotnega sistema INOX kabelskih polic VxŠ: 100x60 mm, brez perforacije, s pokrovom, vključno s pritrdilnim priborom.</t>
  </si>
  <si>
    <t>9</t>
  </si>
  <si>
    <t>sistem ozemljitev</t>
  </si>
  <si>
    <t>9.1</t>
  </si>
  <si>
    <t>izvedba ozemljitev vgrajene opreme</t>
  </si>
  <si>
    <t>9.2</t>
  </si>
  <si>
    <t>dobava, predelava in prilagoditev ozemljitvenega obroča v kletnem prostoru</t>
  </si>
  <si>
    <t>- dobava in montaža tračnega ozemljila Fe/Zn 25x4mm vključno z rezanjem, pritrdilnim materialom in spajanji</t>
  </si>
  <si>
    <t>- Križna spojka za spajanje dveh tračnih ozemljil Fe/Zn 25x4 mm</t>
  </si>
  <si>
    <t>- Križna spojka za spajanje tračnega ozemljila in P/F vodnika 70 mm2</t>
  </si>
  <si>
    <t>Dobava, polaganje in priključitev vodnika za ozemljevanje omar H07V-K 70 mm2 vključno s pokositranimi kabelskim čevlji</t>
  </si>
  <si>
    <t>9.3</t>
  </si>
  <si>
    <t>Dobava, polaganje in priključitev vodnika za ozemljevanje SN postroja, polic in kovinskih konstrukcij H07V-K 16 mm2 vključno s pokositranimi kabelskim čevlji</t>
  </si>
  <si>
    <t>10</t>
  </si>
  <si>
    <t>šolanje</t>
  </si>
  <si>
    <t>10.1</t>
  </si>
  <si>
    <t>šolanje za uporabnike (2 dni)</t>
  </si>
  <si>
    <t>10.2</t>
  </si>
  <si>
    <t>šolanje za osebje zaščite in vodenja (5 dni, 7 udeležencev)</t>
  </si>
  <si>
    <t>11</t>
  </si>
  <si>
    <t>ostalo</t>
  </si>
  <si>
    <t>11.1</t>
  </si>
  <si>
    <t>rezervni deli</t>
  </si>
  <si>
    <t>11.2</t>
  </si>
  <si>
    <t>parametriranje in preizkušanje dobavljene opreme</t>
  </si>
  <si>
    <t>11.3</t>
  </si>
  <si>
    <t>komplet programske opreme skupaj z licencami za parametriranje sistema vodenja in zaščite</t>
  </si>
  <si>
    <t>11.4</t>
  </si>
  <si>
    <t>izdelava preizkusnih protokolov (SAT, FAT)</t>
  </si>
  <si>
    <t>11.5</t>
  </si>
  <si>
    <t>tovarniška in druga dokumentacija za obdelavo PZI</t>
  </si>
  <si>
    <t>11.6</t>
  </si>
  <si>
    <t>navodila za obratovanje in vzdrževanje</t>
  </si>
  <si>
    <t>11.7</t>
  </si>
  <si>
    <t xml:space="preserve">dokazilo o zanesljivosti </t>
  </si>
  <si>
    <t>11.8</t>
  </si>
  <si>
    <t>certifikati, tipski testi napravi, itd.</t>
  </si>
  <si>
    <t>11.9</t>
  </si>
  <si>
    <t>izdelava terminskega plana, drobni montažni material, ki ni zajet v zgornjih postavkah</t>
  </si>
  <si>
    <r>
      <t xml:space="preserve">opomba: ponudnik mora v stolpec </t>
    </r>
    <r>
      <rPr>
        <b/>
        <sz val="11"/>
        <color theme="1"/>
        <rFont val="Swis721 LtCn BT"/>
        <family val="2"/>
      </rPr>
      <t>cena/EM</t>
    </r>
    <r>
      <rPr>
        <sz val="11"/>
        <color theme="1"/>
        <rFont val="Swis721 LtCn BT"/>
        <family val="2"/>
      </rPr>
      <t xml:space="preserve"> vpisati ceno posamezne postavke</t>
    </r>
  </si>
  <si>
    <t>SKUPAJ ENERGETSKA OPREMA</t>
  </si>
  <si>
    <t>POPIS OPREME, MATERIALA IN DEL
Energetska oprema</t>
  </si>
  <si>
    <t>POSTAVKE 1+2+3+4+5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</si>
</sst>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 _S_I_T_-;_-@_-"/>
    <numFmt numFmtId="165" formatCode="&quot; &quot;#,##0.00&quot;       &quot;;&quot;-&quot;#,##0.00&quot;       &quot;;&quot; -&quot;#&quot;       &quot;;&quot; &quot;@&quot; &quot;"/>
    <numFmt numFmtId="166" formatCode="#,##0.00\ &quot;€&quot;"/>
  </numFmts>
  <fonts count="79">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ourier"/>
      <family val="1"/>
      <charset val="238"/>
    </font>
    <font>
      <sz val="10"/>
      <name val="Arial"/>
      <family val="2"/>
      <charset val="238"/>
    </font>
    <font>
      <sz val="10"/>
      <name val="Verdana"/>
      <family val="2"/>
      <charset val="238"/>
    </font>
    <font>
      <b/>
      <sz val="14"/>
      <name val="Verdana"/>
      <family val="2"/>
      <charset val="238"/>
    </font>
    <font>
      <b/>
      <sz val="12"/>
      <name val="Verdana"/>
      <family val="2"/>
      <charset val="238"/>
    </font>
    <font>
      <b/>
      <sz val="16"/>
      <name val="Verdana"/>
      <family val="2"/>
      <charset val="238"/>
    </font>
    <font>
      <b/>
      <sz val="9"/>
      <name val="Verdana"/>
      <family val="2"/>
      <charset val="238"/>
    </font>
    <font>
      <b/>
      <sz val="12"/>
      <color rgb="FF000000"/>
      <name val="Calibri"/>
      <family val="2"/>
      <charset val="238"/>
    </font>
    <font>
      <b/>
      <sz val="14"/>
      <name val="Calibri"/>
      <family val="2"/>
      <charset val="238"/>
      <scheme val="minor"/>
    </font>
    <font>
      <sz val="20"/>
      <name val="Calibri"/>
      <family val="2"/>
      <charset val="238"/>
      <scheme val="minor"/>
    </font>
    <font>
      <sz val="20"/>
      <name val="Verdana"/>
      <family val="2"/>
      <charset val="238"/>
    </font>
    <font>
      <sz val="10"/>
      <name val="Arial CE"/>
      <charset val="238"/>
    </font>
    <font>
      <sz val="10"/>
      <name val="Arial CE"/>
      <family val="2"/>
      <charset val="238"/>
    </font>
    <font>
      <b/>
      <i/>
      <sz val="12"/>
      <color rgb="FF000000"/>
      <name val="Calibri"/>
      <family val="2"/>
      <charset val="238"/>
    </font>
    <font>
      <sz val="11"/>
      <name val="Verdana"/>
      <family val="2"/>
      <charset val="238"/>
    </font>
    <font>
      <b/>
      <sz val="11"/>
      <name val="Verdana"/>
      <family val="2"/>
      <charset val="238"/>
    </font>
    <font>
      <b/>
      <i/>
      <sz val="12"/>
      <name val="Calibri"/>
      <family val="2"/>
      <charset val="238"/>
      <scheme val="minor"/>
    </font>
    <font>
      <b/>
      <sz val="12"/>
      <color rgb="FFFF0000"/>
      <name val="Calibri"/>
      <family val="2"/>
      <charset val="238"/>
    </font>
    <font>
      <b/>
      <sz val="17"/>
      <name val="Calibri"/>
      <family val="2"/>
      <charset val="238"/>
      <scheme val="minor"/>
    </font>
    <font>
      <b/>
      <sz val="17"/>
      <name val="Verdana"/>
      <family val="2"/>
      <charset val="238"/>
    </font>
    <font>
      <b/>
      <sz val="12"/>
      <name val="Arial"/>
      <family val="2"/>
      <charset val="238"/>
    </font>
    <font>
      <sz val="12"/>
      <name val="Arial"/>
      <family val="2"/>
      <charset val="238"/>
    </font>
    <font>
      <sz val="12"/>
      <color theme="1"/>
      <name val="Arial"/>
      <family val="2"/>
      <charset val="238"/>
    </font>
    <font>
      <sz val="12"/>
      <name val="Arial CE"/>
      <family val="2"/>
      <charset val="238"/>
    </font>
    <font>
      <sz val="12"/>
      <name val="Arial CE"/>
      <charset val="238"/>
    </font>
    <font>
      <b/>
      <sz val="12"/>
      <name val="Arial CE"/>
      <charset val="238"/>
    </font>
    <font>
      <b/>
      <i/>
      <sz val="12"/>
      <name val="Arial CE"/>
      <charset val="238"/>
    </font>
    <font>
      <b/>
      <sz val="12"/>
      <name val="Calibri"/>
      <family val="2"/>
      <charset val="238"/>
      <scheme val="minor"/>
    </font>
    <font>
      <sz val="14"/>
      <name val="Verdana"/>
      <family val="2"/>
      <charset val="238"/>
    </font>
    <font>
      <sz val="12"/>
      <name val="Ariar"/>
      <charset val="238"/>
    </font>
    <font>
      <sz val="12"/>
      <color theme="1"/>
      <name val="Ariar"/>
      <charset val="238"/>
    </font>
    <font>
      <sz val="12"/>
      <name val="Verdana"/>
      <family val="2"/>
      <charset val="238"/>
    </font>
    <font>
      <sz val="12"/>
      <color rgb="FF000000"/>
      <name val="Arial"/>
      <family val="2"/>
      <charset val="238"/>
    </font>
    <font>
      <sz val="10"/>
      <color theme="1"/>
      <name val="Arial"/>
      <family val="2"/>
      <charset val="238"/>
    </font>
    <font>
      <b/>
      <sz val="10"/>
      <name val="Arial"/>
      <family val="2"/>
      <charset val="238"/>
    </font>
    <font>
      <b/>
      <sz val="14"/>
      <color rgb="FF000000"/>
      <name val="Calibri"/>
      <family val="2"/>
      <charset val="238"/>
    </font>
    <font>
      <vertAlign val="superscript"/>
      <sz val="12"/>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font>
    <font>
      <sz val="12"/>
      <color theme="1"/>
      <name val="Arial CE"/>
      <charset val="238"/>
    </font>
    <font>
      <b/>
      <u/>
      <sz val="14"/>
      <color rgb="FF000000"/>
      <name val="Calibri"/>
      <family val="2"/>
      <charset val="238"/>
    </font>
    <font>
      <sz val="12"/>
      <name val="Calibri"/>
      <family val="2"/>
      <charset val="238"/>
      <scheme val="minor"/>
    </font>
    <font>
      <i/>
      <sz val="12"/>
      <color rgb="FF000000"/>
      <name val="Calibri"/>
      <family val="2"/>
      <charset val="238"/>
    </font>
    <font>
      <i/>
      <sz val="12"/>
      <name val="Calibri"/>
      <family val="2"/>
      <charset val="238"/>
      <scheme val="minor"/>
    </font>
    <font>
      <vertAlign val="subscript"/>
      <sz val="12"/>
      <name val="Arial CE"/>
      <charset val="238"/>
    </font>
    <font>
      <sz val="12"/>
      <color rgb="FF000000"/>
      <name val="Calibri"/>
      <family val="2"/>
      <charset val="238"/>
    </font>
    <font>
      <b/>
      <sz val="12"/>
      <name val="Times New Roman"/>
      <family val="1"/>
      <charset val="238"/>
    </font>
    <font>
      <sz val="12"/>
      <name val="Times New Roman"/>
      <family val="1"/>
      <charset val="238"/>
    </font>
    <font>
      <sz val="12"/>
      <color rgb="FF000000"/>
      <name val="Calibri"/>
      <family val="2"/>
      <charset val="238"/>
      <scheme val="minor"/>
    </font>
    <font>
      <vertAlign val="superscript"/>
      <sz val="12"/>
      <color rgb="FF000000"/>
      <name val="Arial"/>
      <family val="2"/>
      <charset val="238"/>
    </font>
    <font>
      <vertAlign val="superscript"/>
      <sz val="12"/>
      <name val="Arial"/>
      <family val="2"/>
      <charset val="238"/>
    </font>
    <font>
      <sz val="12"/>
      <name val="Symbol"/>
      <family val="1"/>
      <charset val="2"/>
    </font>
    <font>
      <sz val="12"/>
      <color rgb="FF92D050"/>
      <name val="Arial"/>
      <family val="2"/>
      <charset val="238"/>
    </font>
    <font>
      <b/>
      <i/>
      <sz val="12"/>
      <color rgb="FF000000"/>
      <name val="Calibri"/>
      <family val="2"/>
      <charset val="238"/>
      <scheme val="minor"/>
    </font>
    <font>
      <b/>
      <sz val="12"/>
      <name val="Calibri"/>
      <family val="2"/>
      <charset val="238"/>
    </font>
    <font>
      <b/>
      <sz val="11"/>
      <color theme="1"/>
      <name val="Swis721 LtCn BT"/>
      <family val="2"/>
    </font>
    <font>
      <b/>
      <i/>
      <sz val="11"/>
      <color theme="1"/>
      <name val="Swis721 LtCn BT"/>
      <family val="2"/>
    </font>
    <font>
      <sz val="11"/>
      <color theme="1"/>
      <name val="Swis721 LtCn BT"/>
      <family val="2"/>
    </font>
    <font>
      <sz val="11"/>
      <name val="Swis721 LtCn BT"/>
      <family val="2"/>
    </font>
  </fonts>
  <fills count="2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s>
  <borders count="51">
    <border>
      <left/>
      <right/>
      <top/>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61">
    <xf numFmtId="0" fontId="0" fillId="0" borderId="0"/>
    <xf numFmtId="0" fontId="4" fillId="0" borderId="0"/>
    <xf numFmtId="0" fontId="5" fillId="0" borderId="0"/>
    <xf numFmtId="0" fontId="3" fillId="0" borderId="0"/>
    <xf numFmtId="0" fontId="5" fillId="0" borderId="0"/>
    <xf numFmtId="0" fontId="5" fillId="0" borderId="0"/>
    <xf numFmtId="0" fontId="5" fillId="0" borderId="0"/>
    <xf numFmtId="0" fontId="5" fillId="0" borderId="0"/>
    <xf numFmtId="0" fontId="2" fillId="0" borderId="0"/>
    <xf numFmtId="0" fontId="16" fillId="0" borderId="0"/>
    <xf numFmtId="0" fontId="15" fillId="0" borderId="0"/>
    <xf numFmtId="0" fontId="15" fillId="0" borderId="0"/>
    <xf numFmtId="0" fontId="16" fillId="0" borderId="0"/>
    <xf numFmtId="0" fontId="41" fillId="5"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3" borderId="0" applyNumberFormat="0" applyBorder="0" applyAlignment="0" applyProtection="0"/>
    <xf numFmtId="0" fontId="41" fillId="8" borderId="0" applyNumberFormat="0" applyBorder="0" applyAlignment="0" applyProtection="0"/>
    <xf numFmtId="0" fontId="41" fillId="11" borderId="0" applyNumberFormat="0" applyBorder="0" applyAlignment="0" applyProtection="0"/>
    <xf numFmtId="0" fontId="41" fillId="14" borderId="0" applyNumberFormat="0" applyBorder="0" applyAlignment="0" applyProtection="0"/>
    <xf numFmtId="0" fontId="42" fillId="15"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3" fillId="7" borderId="0" applyNumberFormat="0" applyBorder="0" applyAlignment="0" applyProtection="0"/>
    <xf numFmtId="0" fontId="27" fillId="0" borderId="0"/>
    <xf numFmtId="165" fontId="59" fillId="0" borderId="0"/>
    <xf numFmtId="0" fontId="44" fillId="19" borderId="34"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35" applyNumberFormat="0" applyFill="0" applyAlignment="0" applyProtection="0"/>
    <xf numFmtId="0" fontId="47" fillId="0" borderId="36" applyNumberFormat="0" applyFill="0" applyAlignment="0" applyProtection="0"/>
    <xf numFmtId="0" fontId="48" fillId="0" borderId="37" applyNumberFormat="0" applyFill="0" applyAlignment="0" applyProtection="0"/>
    <xf numFmtId="0" fontId="48" fillId="0" borderId="0" applyNumberFormat="0" applyFill="0" applyBorder="0" applyAlignment="0" applyProtection="0"/>
    <xf numFmtId="0" fontId="27" fillId="0" borderId="0"/>
    <xf numFmtId="0" fontId="49" fillId="20" borderId="0" applyNumberFormat="0" applyBorder="0" applyAlignment="0" applyProtection="0"/>
    <xf numFmtId="0" fontId="58" fillId="0" borderId="0" applyFill="0" applyBorder="0"/>
    <xf numFmtId="0" fontId="16" fillId="21" borderId="38"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25" borderId="0" applyNumberFormat="0" applyBorder="0" applyAlignment="0" applyProtection="0"/>
    <xf numFmtId="0" fontId="52" fillId="0" borderId="39" applyNumberFormat="0" applyFill="0" applyAlignment="0" applyProtection="0"/>
    <xf numFmtId="0" fontId="53" fillId="26" borderId="40" applyNumberFormat="0" applyAlignment="0" applyProtection="0"/>
    <xf numFmtId="0" fontId="54" fillId="19" borderId="41" applyNumberFormat="0" applyAlignment="0" applyProtection="0"/>
    <xf numFmtId="0" fontId="55" fillId="6" borderId="0" applyNumberFormat="0" applyBorder="0" applyAlignment="0" applyProtection="0"/>
    <xf numFmtId="164" fontId="16" fillId="0" borderId="0" applyFill="0" applyBorder="0" applyAlignment="0" applyProtection="0"/>
    <xf numFmtId="0" fontId="56" fillId="10" borderId="41" applyNumberFormat="0" applyAlignment="0" applyProtection="0"/>
    <xf numFmtId="0" fontId="57" fillId="0" borderId="42" applyNumberFormat="0" applyFill="0" applyAlignment="0" applyProtection="0"/>
    <xf numFmtId="0" fontId="1" fillId="0" borderId="0"/>
  </cellStyleXfs>
  <cellXfs count="443">
    <xf numFmtId="0" fontId="0" fillId="0" borderId="0" xfId="0"/>
    <xf numFmtId="0" fontId="6" fillId="0" borderId="6" xfId="0" applyFont="1" applyBorder="1"/>
    <xf numFmtId="49" fontId="6" fillId="0" borderId="19" xfId="0" applyNumberFormat="1" applyFont="1" applyBorder="1" applyAlignment="1">
      <alignment horizontal="center"/>
    </xf>
    <xf numFmtId="0" fontId="6" fillId="0" borderId="19" xfId="0" applyFont="1" applyBorder="1" applyAlignment="1">
      <alignment vertical="center" wrapText="1"/>
    </xf>
    <xf numFmtId="4" fontId="6" fillId="0" borderId="19" xfId="0" applyNumberFormat="1" applyFont="1" applyBorder="1" applyAlignment="1">
      <alignment horizontal="right"/>
    </xf>
    <xf numFmtId="0" fontId="6" fillId="0" borderId="19" xfId="0" applyFont="1" applyBorder="1" applyAlignment="1">
      <alignment horizontal="center"/>
    </xf>
    <xf numFmtId="4" fontId="6" fillId="0" borderId="18" xfId="0" applyNumberFormat="1" applyFont="1" applyBorder="1" applyAlignment="1">
      <alignment horizontal="right"/>
    </xf>
    <xf numFmtId="0" fontId="6" fillId="0" borderId="19" xfId="0" applyFont="1" applyBorder="1"/>
    <xf numFmtId="0" fontId="6" fillId="0" borderId="8" xfId="0" applyFont="1" applyBorder="1"/>
    <xf numFmtId="49" fontId="6" fillId="0" borderId="0" xfId="0" applyNumberFormat="1" applyFont="1" applyAlignment="1">
      <alignment horizontal="center"/>
    </xf>
    <xf numFmtId="0" fontId="6" fillId="0" borderId="0" xfId="0" applyFont="1" applyAlignment="1">
      <alignment vertical="center" wrapText="1"/>
    </xf>
    <xf numFmtId="4" fontId="6" fillId="0" borderId="0" xfId="0" applyNumberFormat="1" applyFont="1" applyAlignment="1">
      <alignment horizontal="right"/>
    </xf>
    <xf numFmtId="0" fontId="6" fillId="0" borderId="0" xfId="0" applyFont="1" applyAlignment="1">
      <alignment horizontal="center"/>
    </xf>
    <xf numFmtId="4" fontId="6" fillId="0" borderId="24" xfId="0" applyNumberFormat="1" applyFont="1" applyBorder="1" applyAlignment="1">
      <alignment horizontal="right"/>
    </xf>
    <xf numFmtId="0" fontId="6" fillId="0" borderId="0" xfId="0" applyFont="1"/>
    <xf numFmtId="49" fontId="6" fillId="0" borderId="1" xfId="0" applyNumberFormat="1" applyFont="1" applyBorder="1" applyAlignment="1">
      <alignment horizontal="center"/>
    </xf>
    <xf numFmtId="0" fontId="6" fillId="0" borderId="1" xfId="0" applyFont="1" applyBorder="1" applyAlignment="1">
      <alignment vertical="center" wrapText="1"/>
    </xf>
    <xf numFmtId="4" fontId="6" fillId="0" borderId="1" xfId="0" applyNumberFormat="1" applyFont="1" applyBorder="1" applyAlignment="1">
      <alignment horizontal="right"/>
    </xf>
    <xf numFmtId="0" fontId="6" fillId="0" borderId="1" xfId="0" applyFont="1" applyBorder="1" applyAlignment="1">
      <alignment horizontal="center"/>
    </xf>
    <xf numFmtId="4" fontId="6" fillId="0" borderId="26" xfId="0" applyNumberFormat="1" applyFont="1" applyBorder="1" applyAlignment="1">
      <alignment horizontal="right"/>
    </xf>
    <xf numFmtId="49" fontId="9" fillId="0" borderId="8" xfId="0" applyNumberFormat="1" applyFont="1" applyBorder="1" applyAlignment="1">
      <alignment horizontal="left"/>
    </xf>
    <xf numFmtId="0" fontId="9" fillId="0" borderId="0" xfId="0" applyFont="1"/>
    <xf numFmtId="0" fontId="9" fillId="0" borderId="0" xfId="0" applyFont="1" applyAlignment="1">
      <alignment vertical="center" wrapText="1"/>
    </xf>
    <xf numFmtId="0" fontId="9" fillId="0" borderId="24" xfId="0" applyFont="1" applyBorder="1"/>
    <xf numFmtId="49" fontId="7" fillId="0" borderId="8" xfId="0" applyNumberFormat="1" applyFont="1" applyBorder="1" applyAlignment="1">
      <alignment horizontal="left"/>
    </xf>
    <xf numFmtId="49" fontId="7" fillId="0" borderId="9" xfId="0" applyNumberFormat="1" applyFont="1" applyBorder="1" applyAlignment="1">
      <alignment horizontal="left"/>
    </xf>
    <xf numFmtId="0" fontId="7" fillId="0" borderId="5" xfId="0" applyFont="1" applyBorder="1"/>
    <xf numFmtId="0" fontId="7" fillId="0" borderId="5" xfId="0" applyFont="1" applyBorder="1" applyAlignment="1">
      <alignment vertical="center" wrapText="1"/>
    </xf>
    <xf numFmtId="0" fontId="7" fillId="0" borderId="20" xfId="0" applyFont="1" applyBorder="1"/>
    <xf numFmtId="0" fontId="10" fillId="2" borderId="7" xfId="0" applyFont="1" applyFill="1" applyBorder="1" applyAlignment="1">
      <alignment horizontal="center" vertical="center" wrapText="1"/>
    </xf>
    <xf numFmtId="4" fontId="10" fillId="2" borderId="7" xfId="0" applyNumberFormat="1" applyFont="1" applyFill="1" applyBorder="1" applyAlignment="1">
      <alignment horizontal="center" vertical="center"/>
    </xf>
    <xf numFmtId="4" fontId="10" fillId="2" borderId="28" xfId="0" applyNumberFormat="1" applyFont="1" applyFill="1" applyBorder="1" applyAlignment="1">
      <alignment horizontal="center" vertical="center"/>
    </xf>
    <xf numFmtId="0" fontId="10" fillId="2" borderId="13" xfId="0" applyFont="1" applyFill="1" applyBorder="1" applyAlignment="1">
      <alignment horizontal="center" vertical="center" wrapText="1"/>
    </xf>
    <xf numFmtId="4" fontId="10" fillId="2" borderId="13" xfId="0" applyNumberFormat="1" applyFont="1" applyFill="1" applyBorder="1" applyAlignment="1">
      <alignment horizontal="center" vertical="center"/>
    </xf>
    <xf numFmtId="4" fontId="10" fillId="2" borderId="29" xfId="0" applyNumberFormat="1" applyFont="1" applyFill="1" applyBorder="1" applyAlignment="1">
      <alignment horizontal="center" vertical="center"/>
    </xf>
    <xf numFmtId="0" fontId="8" fillId="0" borderId="17" xfId="0" applyFont="1" applyBorder="1" applyAlignment="1">
      <alignment vertical="top"/>
    </xf>
    <xf numFmtId="49" fontId="8" fillId="0" borderId="4" xfId="0" applyNumberFormat="1" applyFont="1" applyBorder="1" applyAlignment="1">
      <alignment horizontal="left" vertical="top"/>
    </xf>
    <xf numFmtId="0" fontId="11" fillId="0" borderId="4" xfId="0" applyFont="1" applyBorder="1" applyAlignment="1">
      <alignment vertical="center" wrapText="1"/>
    </xf>
    <xf numFmtId="2" fontId="8" fillId="0" borderId="4" xfId="0" applyNumberFormat="1" applyFont="1" applyBorder="1" applyAlignment="1">
      <alignment horizontal="center" vertical="top"/>
    </xf>
    <xf numFmtId="0" fontId="8" fillId="0" borderId="4" xfId="0" applyFont="1" applyBorder="1" applyAlignment="1">
      <alignment horizontal="center" vertical="top"/>
    </xf>
    <xf numFmtId="4" fontId="8" fillId="0" borderId="4" xfId="0" applyNumberFormat="1" applyFont="1" applyBorder="1" applyAlignment="1">
      <alignment horizontal="right" vertical="top"/>
    </xf>
    <xf numFmtId="4" fontId="8" fillId="0" borderId="25" xfId="0" applyNumberFormat="1" applyFont="1" applyBorder="1" applyAlignment="1">
      <alignment horizontal="right" vertical="top"/>
    </xf>
    <xf numFmtId="0" fontId="21" fillId="0" borderId="4" xfId="0" applyFont="1" applyBorder="1" applyAlignment="1">
      <alignment vertical="center" wrapText="1"/>
    </xf>
    <xf numFmtId="0" fontId="31" fillId="0" borderId="17" xfId="0" applyFont="1" applyBorder="1" applyAlignment="1">
      <alignment vertical="top"/>
    </xf>
    <xf numFmtId="49" fontId="31" fillId="0" borderId="4" xfId="0" applyNumberFormat="1" applyFont="1" applyBorder="1" applyAlignment="1">
      <alignment horizontal="left" vertical="top"/>
    </xf>
    <xf numFmtId="0" fontId="17" fillId="0" borderId="4" xfId="0" applyFont="1" applyBorder="1" applyAlignment="1">
      <alignment vertical="center" wrapText="1"/>
    </xf>
    <xf numFmtId="16" fontId="24" fillId="0" borderId="21" xfId="0" applyNumberFormat="1" applyFont="1" applyBorder="1" applyAlignment="1">
      <alignment horizontal="right" vertical="top"/>
    </xf>
    <xf numFmtId="49" fontId="8" fillId="0" borderId="22" xfId="0" applyNumberFormat="1" applyFont="1" applyBorder="1" applyAlignment="1">
      <alignment horizontal="left" vertical="top"/>
    </xf>
    <xf numFmtId="0" fontId="11" fillId="0" borderId="22" xfId="0" applyFont="1" applyBorder="1" applyAlignment="1">
      <alignment vertical="center" wrapText="1"/>
    </xf>
    <xf numFmtId="1" fontId="25" fillId="0" borderId="22" xfId="2" applyNumberFormat="1" applyFont="1" applyBorder="1" applyAlignment="1">
      <alignment horizontal="center" vertical="top"/>
    </xf>
    <xf numFmtId="4" fontId="26" fillId="0" borderId="22" xfId="0" applyNumberFormat="1" applyFont="1" applyBorder="1" applyAlignment="1">
      <alignment vertical="top" wrapText="1"/>
    </xf>
    <xf numFmtId="4" fontId="25" fillId="0" borderId="27" xfId="0" applyNumberFormat="1" applyFont="1" applyBorder="1" applyAlignment="1">
      <alignment horizontal="right" vertical="top"/>
    </xf>
    <xf numFmtId="0" fontId="6" fillId="0" borderId="0" xfId="0" applyFont="1" applyAlignment="1">
      <alignment vertical="top"/>
    </xf>
    <xf numFmtId="16" fontId="24" fillId="0" borderId="8" xfId="0" applyNumberFormat="1" applyFont="1" applyBorder="1" applyAlignment="1">
      <alignment horizontal="right" vertical="top"/>
    </xf>
    <xf numFmtId="49" fontId="25" fillId="0" borderId="0" xfId="0" applyNumberFormat="1" applyFont="1" applyAlignment="1">
      <alignment horizontal="left" vertical="top"/>
    </xf>
    <xf numFmtId="4" fontId="26" fillId="0" borderId="0" xfId="0" applyNumberFormat="1" applyFont="1" applyAlignment="1">
      <alignment vertical="top" wrapText="1"/>
    </xf>
    <xf numFmtId="4" fontId="25" fillId="0" borderId="24" xfId="0" applyNumberFormat="1" applyFont="1" applyBorder="1" applyAlignment="1">
      <alignment horizontal="right" vertical="top"/>
    </xf>
    <xf numFmtId="49" fontId="28" fillId="0" borderId="22" xfId="2" applyNumberFormat="1" applyFont="1" applyBorder="1" applyAlignment="1">
      <alignment vertical="center"/>
    </xf>
    <xf numFmtId="0" fontId="6" fillId="4" borderId="0" xfId="0" applyFont="1" applyFill="1" applyAlignment="1">
      <alignment vertical="top"/>
    </xf>
    <xf numFmtId="0" fontId="18" fillId="0" borderId="0" xfId="0" applyFont="1" applyAlignment="1">
      <alignment vertical="top"/>
    </xf>
    <xf numFmtId="0" fontId="18" fillId="0" borderId="0" xfId="0" applyFont="1"/>
    <xf numFmtId="49" fontId="27" fillId="0" borderId="0" xfId="2" applyNumberFormat="1" applyFont="1" applyAlignment="1">
      <alignment vertical="center" wrapText="1"/>
    </xf>
    <xf numFmtId="1" fontId="25" fillId="0" borderId="0" xfId="2" applyNumberFormat="1" applyFont="1" applyAlignment="1">
      <alignment horizontal="center" vertical="top"/>
    </xf>
    <xf numFmtId="16" fontId="24" fillId="0" borderId="17" xfId="0" applyNumberFormat="1" applyFont="1" applyBorder="1" applyAlignment="1">
      <alignment horizontal="right" vertical="top"/>
    </xf>
    <xf numFmtId="4" fontId="26" fillId="0" borderId="4" xfId="0" applyNumberFormat="1" applyFont="1" applyBorder="1" applyAlignment="1">
      <alignment vertical="top" wrapText="1"/>
    </xf>
    <xf numFmtId="4" fontId="25" fillId="0" borderId="25" xfId="0" applyNumberFormat="1" applyFont="1" applyBorder="1" applyAlignment="1">
      <alignment horizontal="right" vertical="top"/>
    </xf>
    <xf numFmtId="4" fontId="7" fillId="3" borderId="3" xfId="0" applyNumberFormat="1" applyFont="1" applyFill="1" applyBorder="1" applyAlignment="1">
      <alignment horizontal="right"/>
    </xf>
    <xf numFmtId="49" fontId="27" fillId="0" borderId="22" xfId="2" applyNumberFormat="1" applyFont="1" applyBorder="1" applyAlignment="1">
      <alignment vertical="center" wrapText="1"/>
    </xf>
    <xf numFmtId="49" fontId="25" fillId="0" borderId="22" xfId="0" applyNumberFormat="1" applyFont="1" applyBorder="1" applyAlignment="1">
      <alignment horizontal="left" vertical="top"/>
    </xf>
    <xf numFmtId="49" fontId="25" fillId="0" borderId="22" xfId="2" applyNumberFormat="1" applyFont="1" applyBorder="1" applyAlignment="1">
      <alignment vertical="center" wrapText="1"/>
    </xf>
    <xf numFmtId="1" fontId="27" fillId="0" borderId="22" xfId="2" applyNumberFormat="1" applyFont="1" applyBorder="1" applyAlignment="1">
      <alignment horizontal="center" vertical="top"/>
    </xf>
    <xf numFmtId="16" fontId="24" fillId="0" borderId="23" xfId="0" applyNumberFormat="1" applyFont="1" applyBorder="1" applyAlignment="1">
      <alignment horizontal="right" vertical="top"/>
    </xf>
    <xf numFmtId="4" fontId="26" fillId="0" borderId="1" xfId="0" applyNumberFormat="1" applyFont="1" applyBorder="1" applyAlignment="1">
      <alignment vertical="top" wrapText="1"/>
    </xf>
    <xf numFmtId="4" fontId="25" fillId="0" borderId="26" xfId="0" applyNumberFormat="1" applyFont="1" applyBorder="1" applyAlignment="1">
      <alignment horizontal="right" vertical="top"/>
    </xf>
    <xf numFmtId="16" fontId="24" fillId="0" borderId="31" xfId="0" applyNumberFormat="1" applyFont="1" applyBorder="1" applyAlignment="1">
      <alignment horizontal="right" vertical="top"/>
    </xf>
    <xf numFmtId="49" fontId="25" fillId="0" borderId="32" xfId="0" applyNumberFormat="1" applyFont="1" applyBorder="1" applyAlignment="1">
      <alignment horizontal="left" vertical="top"/>
    </xf>
    <xf numFmtId="49" fontId="27" fillId="0" borderId="32" xfId="2" applyNumberFormat="1" applyFont="1" applyBorder="1" applyAlignment="1">
      <alignment vertical="center" wrapText="1"/>
    </xf>
    <xf numFmtId="1" fontId="28" fillId="0" borderId="32" xfId="2" applyNumberFormat="1" applyFont="1" applyBorder="1" applyAlignment="1">
      <alignment horizontal="center" vertical="top"/>
    </xf>
    <xf numFmtId="4" fontId="26" fillId="0" borderId="32" xfId="0" applyNumberFormat="1" applyFont="1" applyBorder="1" applyAlignment="1">
      <alignment vertical="top" wrapText="1"/>
    </xf>
    <xf numFmtId="4" fontId="25" fillId="0" borderId="33" xfId="0" applyNumberFormat="1" applyFont="1" applyBorder="1" applyAlignment="1">
      <alignment horizontal="right" vertical="top"/>
    </xf>
    <xf numFmtId="49" fontId="30" fillId="0" borderId="22" xfId="2" applyNumberFormat="1" applyFont="1" applyBorder="1" applyAlignment="1">
      <alignment vertical="center"/>
    </xf>
    <xf numFmtId="0" fontId="25" fillId="0" borderId="0" xfId="0" applyFont="1" applyAlignment="1">
      <alignment horizontal="center" vertical="top"/>
    </xf>
    <xf numFmtId="0" fontId="25" fillId="0" borderId="22" xfId="0" applyFont="1" applyBorder="1" applyAlignment="1">
      <alignment horizontal="center" vertical="top"/>
    </xf>
    <xf numFmtId="49" fontId="20" fillId="0" borderId="22" xfId="2" applyNumberFormat="1" applyFont="1" applyBorder="1" applyAlignment="1">
      <alignment vertical="center"/>
    </xf>
    <xf numFmtId="4" fontId="26" fillId="0" borderId="0" xfId="0" applyNumberFormat="1" applyFont="1" applyAlignment="1" applyProtection="1">
      <alignment vertical="top" wrapText="1"/>
      <protection locked="0"/>
    </xf>
    <xf numFmtId="4" fontId="26" fillId="0" borderId="22" xfId="0" applyNumberFormat="1" applyFont="1" applyBorder="1" applyAlignment="1" applyProtection="1">
      <alignment vertical="top" wrapText="1"/>
      <protection locked="0"/>
    </xf>
    <xf numFmtId="1" fontId="25" fillId="0" borderId="1" xfId="2" applyNumberFormat="1" applyFont="1" applyBorder="1" applyAlignment="1">
      <alignment horizontal="center" vertical="top"/>
    </xf>
    <xf numFmtId="4" fontId="26" fillId="0" borderId="1" xfId="0" applyNumberFormat="1" applyFont="1" applyBorder="1" applyAlignment="1" applyProtection="1">
      <alignment vertical="top" wrapText="1"/>
      <protection locked="0"/>
    </xf>
    <xf numFmtId="49" fontId="31" fillId="0" borderId="22" xfId="0" applyNumberFormat="1" applyFont="1" applyBorder="1" applyAlignment="1">
      <alignment horizontal="left" vertical="top"/>
    </xf>
    <xf numFmtId="0" fontId="17" fillId="0" borderId="22" xfId="0" applyFont="1" applyBorder="1" applyAlignment="1">
      <alignment vertical="center" wrapText="1"/>
    </xf>
    <xf numFmtId="0" fontId="35" fillId="0" borderId="0" xfId="0" applyFont="1" applyAlignment="1">
      <alignment vertical="top"/>
    </xf>
    <xf numFmtId="49" fontId="25" fillId="0" borderId="0" xfId="0" applyNumberFormat="1" applyFont="1" applyAlignment="1">
      <alignment horizontal="left" vertical="top" wrapText="1"/>
    </xf>
    <xf numFmtId="49" fontId="25" fillId="0" borderId="1" xfId="0" applyNumberFormat="1" applyFont="1" applyBorder="1" applyAlignment="1">
      <alignment horizontal="left" vertical="top"/>
    </xf>
    <xf numFmtId="4" fontId="33" fillId="0" borderId="27" xfId="0" applyNumberFormat="1" applyFont="1" applyBorder="1" applyAlignment="1">
      <alignment horizontal="right" vertical="top"/>
    </xf>
    <xf numFmtId="16" fontId="38" fillId="0" borderId="21" xfId="0" applyNumberFormat="1" applyFont="1" applyBorder="1" applyAlignment="1">
      <alignment horizontal="right" vertical="top"/>
    </xf>
    <xf numFmtId="4" fontId="37" fillId="0" borderId="22" xfId="0" applyNumberFormat="1" applyFont="1" applyBorder="1" applyAlignment="1">
      <alignment vertical="top" wrapText="1"/>
    </xf>
    <xf numFmtId="4" fontId="5" fillId="0" borderId="27" xfId="0" applyNumberFormat="1" applyFont="1" applyBorder="1" applyAlignment="1">
      <alignment horizontal="right" vertical="top"/>
    </xf>
    <xf numFmtId="0" fontId="32" fillId="0" borderId="0" xfId="0" applyFont="1" applyAlignment="1">
      <alignment vertical="top"/>
    </xf>
    <xf numFmtId="49" fontId="25" fillId="0" borderId="0" xfId="2" applyNumberFormat="1" applyFont="1" applyAlignment="1">
      <alignment vertical="top" wrapText="1"/>
    </xf>
    <xf numFmtId="49" fontId="31" fillId="0" borderId="0" xfId="0" applyNumberFormat="1" applyFont="1" applyAlignment="1">
      <alignment horizontal="left" vertical="top"/>
    </xf>
    <xf numFmtId="0" fontId="17" fillId="0" borderId="0" xfId="0" applyFont="1" applyAlignment="1">
      <alignment vertical="center" wrapText="1"/>
    </xf>
    <xf numFmtId="0" fontId="36" fillId="0" borderId="1" xfId="0" applyFont="1" applyBorder="1" applyAlignment="1">
      <alignment vertical="center" wrapText="1"/>
    </xf>
    <xf numFmtId="1" fontId="28" fillId="0" borderId="22" xfId="2" applyNumberFormat="1" applyFont="1" applyBorder="1" applyAlignment="1">
      <alignment horizontal="center" vertical="top"/>
    </xf>
    <xf numFmtId="49" fontId="28" fillId="0" borderId="22" xfId="0" applyNumberFormat="1" applyFont="1" applyBorder="1" applyAlignment="1">
      <alignment horizontal="left" vertical="top" wrapText="1"/>
    </xf>
    <xf numFmtId="0" fontId="28" fillId="0" borderId="22" xfId="0" applyFont="1" applyBorder="1" applyAlignment="1">
      <alignment vertical="top" wrapText="1"/>
    </xf>
    <xf numFmtId="49" fontId="28" fillId="0" borderId="1" xfId="0" applyNumberFormat="1" applyFont="1" applyBorder="1" applyAlignment="1">
      <alignment horizontal="left" vertical="top" wrapText="1"/>
    </xf>
    <xf numFmtId="0" fontId="28" fillId="0" borderId="1" xfId="0" applyFont="1" applyBorder="1" applyAlignment="1">
      <alignment vertical="top" wrapText="1"/>
    </xf>
    <xf numFmtId="1" fontId="28" fillId="0" borderId="1" xfId="2" applyNumberFormat="1" applyFont="1" applyBorder="1" applyAlignment="1">
      <alignment horizontal="center" vertical="top"/>
    </xf>
    <xf numFmtId="4" fontId="34" fillId="0" borderId="1" xfId="0" applyNumberFormat="1" applyFont="1" applyBorder="1" applyAlignment="1">
      <alignment vertical="top" wrapText="1"/>
    </xf>
    <xf numFmtId="4" fontId="33" fillId="0" borderId="26" xfId="0" applyNumberFormat="1" applyFont="1" applyBorder="1" applyAlignment="1">
      <alignment horizontal="right" vertical="top"/>
    </xf>
    <xf numFmtId="49" fontId="29" fillId="0" borderId="0" xfId="2" applyNumberFormat="1" applyFont="1" applyAlignment="1">
      <alignment vertical="center" wrapText="1"/>
    </xf>
    <xf numFmtId="0" fontId="36" fillId="0" borderId="22" xfId="0" applyFont="1" applyBorder="1" applyAlignment="1">
      <alignment vertical="center" wrapText="1"/>
    </xf>
    <xf numFmtId="49" fontId="27" fillId="0" borderId="22" xfId="2" applyNumberFormat="1" applyFont="1" applyBorder="1" applyAlignment="1">
      <alignment vertical="top"/>
    </xf>
    <xf numFmtId="49" fontId="27" fillId="0" borderId="22" xfId="2" applyNumberFormat="1" applyFont="1" applyBorder="1" applyAlignment="1">
      <alignment vertical="top" wrapText="1"/>
    </xf>
    <xf numFmtId="49" fontId="16" fillId="0" borderId="22" xfId="2" applyNumberFormat="1" applyFont="1" applyBorder="1" applyAlignment="1">
      <alignment vertical="center" wrapText="1"/>
    </xf>
    <xf numFmtId="0" fontId="0" fillId="0" borderId="22" xfId="0" applyBorder="1" applyAlignment="1">
      <alignment horizontal="center" vertical="top"/>
    </xf>
    <xf numFmtId="1" fontId="16" fillId="0" borderId="22" xfId="2" applyNumberFormat="1" applyFont="1" applyBorder="1" applyAlignment="1">
      <alignment horizontal="center" vertical="top"/>
    </xf>
    <xf numFmtId="49" fontId="28" fillId="0" borderId="22" xfId="2" applyNumberFormat="1" applyFont="1" applyBorder="1" applyAlignment="1">
      <alignment vertical="top"/>
    </xf>
    <xf numFmtId="49" fontId="15" fillId="0" borderId="22" xfId="2" applyNumberFormat="1" applyFont="1" applyBorder="1" applyAlignment="1">
      <alignment horizontal="left" vertical="top" wrapText="1"/>
    </xf>
    <xf numFmtId="4" fontId="5" fillId="0" borderId="25" xfId="0" applyNumberFormat="1" applyFont="1" applyBorder="1" applyAlignment="1">
      <alignment horizontal="right" vertical="top"/>
    </xf>
    <xf numFmtId="16" fontId="38" fillId="0" borderId="17" xfId="0" applyNumberFormat="1" applyFont="1" applyBorder="1" applyAlignment="1">
      <alignment horizontal="right" vertical="top"/>
    </xf>
    <xf numFmtId="4" fontId="37" fillId="0" borderId="4" xfId="0" applyNumberFormat="1" applyFont="1" applyBorder="1" applyAlignment="1">
      <alignment vertical="top" wrapText="1"/>
    </xf>
    <xf numFmtId="49" fontId="15" fillId="0" borderId="4" xfId="2" applyNumberFormat="1" applyFont="1" applyBorder="1" applyAlignment="1">
      <alignment horizontal="left" vertical="top" wrapText="1"/>
    </xf>
    <xf numFmtId="49" fontId="16" fillId="0" borderId="4" xfId="2" applyNumberFormat="1" applyFont="1" applyBorder="1" applyAlignment="1">
      <alignment vertical="center" wrapText="1"/>
    </xf>
    <xf numFmtId="0" fontId="0" fillId="0" borderId="4" xfId="0" applyBorder="1" applyAlignment="1">
      <alignment horizontal="center" vertical="top"/>
    </xf>
    <xf numFmtId="1" fontId="16" fillId="0" borderId="4" xfId="2" applyNumberFormat="1" applyFont="1" applyBorder="1" applyAlignment="1">
      <alignment horizontal="center" vertical="top"/>
    </xf>
    <xf numFmtId="49" fontId="25" fillId="0" borderId="22" xfId="2" applyNumberFormat="1" applyFont="1" applyBorder="1" applyAlignment="1">
      <alignment vertical="top" wrapText="1"/>
    </xf>
    <xf numFmtId="0" fontId="25" fillId="0" borderId="4" xfId="0" applyFont="1" applyBorder="1" applyAlignment="1">
      <alignment horizontal="center" vertical="top"/>
    </xf>
    <xf numFmtId="1" fontId="27" fillId="0" borderId="4" xfId="2" applyNumberFormat="1" applyFont="1" applyBorder="1" applyAlignment="1">
      <alignment horizontal="center" vertical="top"/>
    </xf>
    <xf numFmtId="49" fontId="25" fillId="0" borderId="1" xfId="0" applyNumberFormat="1" applyFont="1" applyBorder="1" applyAlignment="1">
      <alignment horizontal="left" vertical="top" wrapText="1"/>
    </xf>
    <xf numFmtId="49" fontId="28" fillId="0" borderId="0" xfId="2" applyNumberFormat="1" applyFont="1" applyAlignment="1">
      <alignment vertical="center" wrapText="1"/>
    </xf>
    <xf numFmtId="49" fontId="25" fillId="0" borderId="0" xfId="9" applyNumberFormat="1" applyFont="1" applyAlignment="1">
      <alignment vertical="top"/>
    </xf>
    <xf numFmtId="49" fontId="28" fillId="0" borderId="0" xfId="2" applyNumberFormat="1" applyFont="1" applyAlignment="1">
      <alignment vertical="center"/>
    </xf>
    <xf numFmtId="1" fontId="28" fillId="0" borderId="0" xfId="2" applyNumberFormat="1" applyFont="1" applyAlignment="1">
      <alignment horizontal="center" vertical="top"/>
    </xf>
    <xf numFmtId="0" fontId="39" fillId="0" borderId="4" xfId="0" applyFont="1" applyBorder="1" applyAlignment="1">
      <alignment vertical="center" wrapText="1"/>
    </xf>
    <xf numFmtId="49" fontId="31" fillId="0" borderId="1" xfId="0" applyNumberFormat="1" applyFont="1" applyBorder="1" applyAlignment="1">
      <alignment horizontal="left" vertical="top"/>
    </xf>
    <xf numFmtId="49" fontId="20" fillId="0" borderId="1" xfId="2" applyNumberFormat="1" applyFont="1" applyBorder="1" applyAlignment="1">
      <alignment vertical="center"/>
    </xf>
    <xf numFmtId="1" fontId="27" fillId="0" borderId="1" xfId="2" applyNumberFormat="1" applyFont="1" applyBorder="1" applyAlignment="1">
      <alignment horizontal="center" vertical="top"/>
    </xf>
    <xf numFmtId="49" fontId="20" fillId="0" borderId="0" xfId="2" applyNumberFormat="1" applyFont="1" applyAlignment="1">
      <alignment vertical="center"/>
    </xf>
    <xf numFmtId="1" fontId="27" fillId="0" borderId="0" xfId="2" applyNumberFormat="1" applyFont="1" applyAlignment="1">
      <alignment horizontal="center" vertical="top"/>
    </xf>
    <xf numFmtId="49" fontId="25" fillId="0" borderId="22" xfId="0" applyNumberFormat="1" applyFont="1" applyBorder="1" applyAlignment="1">
      <alignment horizontal="left" vertical="top" wrapText="1"/>
    </xf>
    <xf numFmtId="49" fontId="28" fillId="0" borderId="22" xfId="2" applyNumberFormat="1" applyFont="1" applyBorder="1" applyAlignment="1">
      <alignment vertical="top" wrapText="1"/>
    </xf>
    <xf numFmtId="49" fontId="8" fillId="0" borderId="4" xfId="0" quotePrefix="1" applyNumberFormat="1" applyFont="1" applyBorder="1" applyAlignment="1">
      <alignment horizontal="right" vertical="top"/>
    </xf>
    <xf numFmtId="49" fontId="35" fillId="0" borderId="4" xfId="0" quotePrefix="1" applyNumberFormat="1" applyFont="1" applyBorder="1" applyAlignment="1">
      <alignment horizontal="right" vertical="top"/>
    </xf>
    <xf numFmtId="49" fontId="35" fillId="0" borderId="0" xfId="0" quotePrefix="1" applyNumberFormat="1" applyFont="1" applyAlignment="1">
      <alignment horizontal="right" vertical="top"/>
    </xf>
    <xf numFmtId="2" fontId="8" fillId="0" borderId="0" xfId="0" applyNumberFormat="1" applyFont="1" applyAlignment="1">
      <alignment horizontal="center" vertical="top"/>
    </xf>
    <xf numFmtId="0" fontId="8" fillId="0" borderId="0" xfId="0" applyFont="1" applyAlignment="1">
      <alignment horizontal="center" vertical="top"/>
    </xf>
    <xf numFmtId="4" fontId="8" fillId="0" borderId="0" xfId="0" applyNumberFormat="1" applyFont="1" applyAlignment="1">
      <alignment horizontal="right" vertical="top"/>
    </xf>
    <xf numFmtId="4" fontId="8" fillId="0" borderId="24" xfId="0" applyNumberFormat="1" applyFont="1" applyBorder="1" applyAlignment="1">
      <alignment horizontal="right" vertical="top"/>
    </xf>
    <xf numFmtId="0" fontId="60" fillId="0" borderId="4" xfId="0" applyFont="1" applyBorder="1" applyAlignment="1">
      <alignment vertical="center" wrapText="1"/>
    </xf>
    <xf numFmtId="2" fontId="25" fillId="0" borderId="0" xfId="2" applyNumberFormat="1" applyFont="1" applyAlignment="1">
      <alignment horizontal="center" vertical="top"/>
    </xf>
    <xf numFmtId="16" fontId="24" fillId="0" borderId="0" xfId="0" applyNumberFormat="1" applyFont="1" applyAlignment="1">
      <alignment horizontal="right" vertical="top"/>
    </xf>
    <xf numFmtId="4" fontId="25" fillId="0" borderId="0" xfId="0" applyNumberFormat="1" applyFont="1" applyAlignment="1">
      <alignment horizontal="right" vertical="top"/>
    </xf>
    <xf numFmtId="16" fontId="24" fillId="0" borderId="43" xfId="0" applyNumberFormat="1" applyFont="1" applyBorder="1" applyAlignment="1">
      <alignment horizontal="right" vertical="top"/>
    </xf>
    <xf numFmtId="4" fontId="25" fillId="0" borderId="44" xfId="0" applyNumberFormat="1" applyFont="1" applyBorder="1" applyAlignment="1">
      <alignment horizontal="right" vertical="top"/>
    </xf>
    <xf numFmtId="2" fontId="25" fillId="0" borderId="22" xfId="2" applyNumberFormat="1" applyFont="1" applyBorder="1" applyAlignment="1">
      <alignment horizontal="center" vertical="top"/>
    </xf>
    <xf numFmtId="16" fontId="24" fillId="0" borderId="45" xfId="0" applyNumberFormat="1" applyFont="1" applyBorder="1" applyAlignment="1">
      <alignment horizontal="right" vertical="top"/>
    </xf>
    <xf numFmtId="49" fontId="25" fillId="0" borderId="1" xfId="2" applyNumberFormat="1" applyFont="1" applyBorder="1" applyAlignment="1">
      <alignment vertical="top" wrapText="1"/>
    </xf>
    <xf numFmtId="2" fontId="25" fillId="0" borderId="1" xfId="2" applyNumberFormat="1" applyFont="1" applyBorder="1" applyAlignment="1">
      <alignment horizontal="center" vertical="top"/>
    </xf>
    <xf numFmtId="4" fontId="25" fillId="0" borderId="46" xfId="0" applyNumberFormat="1" applyFont="1" applyBorder="1" applyAlignment="1">
      <alignment horizontal="right" vertical="top"/>
    </xf>
    <xf numFmtId="16" fontId="24" fillId="0" borderId="47" xfId="0" applyNumberFormat="1" applyFont="1" applyBorder="1" applyAlignment="1">
      <alignment horizontal="right" vertical="top"/>
    </xf>
    <xf numFmtId="4" fontId="25" fillId="0" borderId="48" xfId="0" applyNumberFormat="1" applyFont="1" applyBorder="1" applyAlignment="1">
      <alignment horizontal="right" vertical="top"/>
    </xf>
    <xf numFmtId="16" fontId="24" fillId="0" borderId="49" xfId="0" applyNumberFormat="1" applyFont="1" applyBorder="1" applyAlignment="1">
      <alignment horizontal="right" vertical="top"/>
    </xf>
    <xf numFmtId="49" fontId="25" fillId="0" borderId="4" xfId="0" applyNumberFormat="1" applyFont="1" applyBorder="1" applyAlignment="1">
      <alignment horizontal="left" vertical="top"/>
    </xf>
    <xf numFmtId="49" fontId="25" fillId="0" borderId="4" xfId="2" applyNumberFormat="1" applyFont="1" applyBorder="1" applyAlignment="1">
      <alignment vertical="top" wrapText="1"/>
    </xf>
    <xf numFmtId="1" fontId="25" fillId="0" borderId="4" xfId="2" applyNumberFormat="1" applyFont="1" applyBorder="1" applyAlignment="1">
      <alignment horizontal="center" vertical="top"/>
    </xf>
    <xf numFmtId="4" fontId="25" fillId="0" borderId="50" xfId="0" applyNumberFormat="1" applyFont="1" applyBorder="1" applyAlignment="1">
      <alignment horizontal="right" vertical="top"/>
    </xf>
    <xf numFmtId="0" fontId="17" fillId="0" borderId="1" xfId="0" applyFont="1" applyBorder="1" applyAlignment="1">
      <alignment vertical="center" wrapText="1"/>
    </xf>
    <xf numFmtId="49" fontId="27" fillId="0" borderId="4" xfId="2" applyNumberFormat="1" applyFont="1" applyBorder="1" applyAlignment="1">
      <alignment vertical="top" wrapText="1"/>
    </xf>
    <xf numFmtId="16" fontId="24" fillId="0" borderId="4" xfId="0" applyNumberFormat="1" applyFont="1" applyBorder="1" applyAlignment="1">
      <alignment horizontal="right" vertical="top"/>
    </xf>
    <xf numFmtId="4" fontId="25" fillId="0" borderId="4" xfId="0" applyNumberFormat="1" applyFont="1" applyBorder="1" applyAlignment="1">
      <alignment horizontal="right" vertical="top"/>
    </xf>
    <xf numFmtId="0" fontId="62" fillId="0" borderId="0" xfId="0" applyFont="1" applyAlignment="1">
      <alignment vertical="center" wrapText="1"/>
    </xf>
    <xf numFmtId="49" fontId="63" fillId="0" borderId="4" xfId="2" applyNumberFormat="1" applyFont="1" applyBorder="1" applyAlignment="1">
      <alignment vertical="center" wrapText="1"/>
    </xf>
    <xf numFmtId="49" fontId="63" fillId="0" borderId="0" xfId="2" applyNumberFormat="1" applyFont="1" applyAlignment="1">
      <alignment vertical="center" wrapText="1"/>
    </xf>
    <xf numFmtId="49" fontId="27" fillId="0" borderId="1" xfId="2" applyNumberFormat="1" applyFont="1" applyBorder="1" applyAlignment="1">
      <alignment vertical="center" wrapText="1"/>
    </xf>
    <xf numFmtId="49" fontId="28" fillId="0" borderId="22" xfId="2" applyNumberFormat="1" applyFont="1" applyBorder="1" applyAlignment="1">
      <alignment vertical="center" wrapText="1"/>
    </xf>
    <xf numFmtId="0" fontId="62" fillId="0" borderId="0" xfId="0" quotePrefix="1" applyFont="1" applyAlignment="1">
      <alignment vertical="center" wrapText="1"/>
    </xf>
    <xf numFmtId="49" fontId="27" fillId="0" borderId="0" xfId="2" applyNumberFormat="1" applyFont="1" applyAlignment="1">
      <alignment vertical="top" wrapText="1"/>
    </xf>
    <xf numFmtId="2" fontId="25" fillId="0" borderId="4" xfId="2" applyNumberFormat="1" applyFont="1" applyBorder="1" applyAlignment="1">
      <alignment horizontal="center" vertical="top"/>
    </xf>
    <xf numFmtId="49" fontId="27" fillId="0" borderId="1" xfId="2" applyNumberFormat="1" applyFont="1" applyBorder="1" applyAlignment="1">
      <alignment vertical="top" wrapText="1"/>
    </xf>
    <xf numFmtId="16" fontId="24" fillId="0" borderId="23" xfId="0" applyNumberFormat="1" applyFont="1" applyBorder="1" applyAlignment="1">
      <alignment horizontal="left" vertical="center"/>
    </xf>
    <xf numFmtId="49" fontId="31" fillId="0" borderId="1" xfId="0" applyNumberFormat="1" applyFont="1" applyBorder="1" applyAlignment="1">
      <alignment horizontal="left" vertical="center"/>
    </xf>
    <xf numFmtId="1" fontId="25" fillId="0" borderId="1" xfId="2" applyNumberFormat="1" applyFont="1" applyBorder="1" applyAlignment="1">
      <alignment horizontal="left" vertical="center"/>
    </xf>
    <xf numFmtId="4" fontId="26" fillId="0" borderId="1" xfId="0" applyNumberFormat="1" applyFont="1" applyBorder="1" applyAlignment="1">
      <alignment horizontal="left" vertical="center" wrapText="1"/>
    </xf>
    <xf numFmtId="4" fontId="25" fillId="0" borderId="26" xfId="0" applyNumberFormat="1" applyFont="1" applyBorder="1" applyAlignment="1">
      <alignment horizontal="left" vertical="center"/>
    </xf>
    <xf numFmtId="0" fontId="6" fillId="0" borderId="0" xfId="0" applyFont="1" applyAlignment="1">
      <alignment horizontal="left" vertical="center"/>
    </xf>
    <xf numFmtId="0" fontId="65" fillId="0" borderId="0" xfId="0" applyFont="1" applyAlignment="1">
      <alignment vertical="center" wrapText="1"/>
    </xf>
    <xf numFmtId="49" fontId="61" fillId="0" borderId="0" xfId="0" quotePrefix="1" applyNumberFormat="1" applyFont="1" applyAlignment="1">
      <alignment horizontal="right" vertical="top"/>
    </xf>
    <xf numFmtId="0" fontId="65" fillId="0" borderId="0" xfId="0" applyFont="1" applyAlignment="1">
      <alignment horizontal="left" vertical="top" wrapText="1"/>
    </xf>
    <xf numFmtId="49" fontId="8" fillId="0" borderId="0" xfId="0" quotePrefix="1" applyNumberFormat="1" applyFont="1" applyAlignment="1">
      <alignment horizontal="right" vertical="top"/>
    </xf>
    <xf numFmtId="16" fontId="24" fillId="0" borderId="8" xfId="0" applyNumberFormat="1" applyFont="1" applyBorder="1" applyAlignment="1">
      <alignment horizontal="left" vertical="center"/>
    </xf>
    <xf numFmtId="49" fontId="31" fillId="0" borderId="0" xfId="0" applyNumberFormat="1" applyFont="1" applyAlignment="1">
      <alignment horizontal="left" vertical="center"/>
    </xf>
    <xf numFmtId="0" fontId="68" fillId="0" borderId="0" xfId="0" applyFont="1" applyAlignment="1">
      <alignment horizontal="left" vertical="top" wrapText="1"/>
    </xf>
    <xf numFmtId="1" fontId="25" fillId="0" borderId="0" xfId="2" applyNumberFormat="1" applyFont="1" applyAlignment="1">
      <alignment horizontal="left" vertical="center"/>
    </xf>
    <xf numFmtId="4" fontId="26" fillId="0" borderId="0" xfId="0" applyNumberFormat="1" applyFont="1" applyAlignment="1">
      <alignment horizontal="left" vertical="center" wrapText="1"/>
    </xf>
    <xf numFmtId="4" fontId="25" fillId="0" borderId="24" xfId="0" applyNumberFormat="1" applyFont="1" applyBorder="1" applyAlignment="1">
      <alignment horizontal="left" vertical="center"/>
    </xf>
    <xf numFmtId="49" fontId="61" fillId="0" borderId="0" xfId="0" applyNumberFormat="1" applyFont="1" applyAlignment="1">
      <alignment horizontal="right" vertical="top"/>
    </xf>
    <xf numFmtId="16" fontId="24" fillId="0" borderId="0" xfId="0" applyNumberFormat="1" applyFont="1" applyAlignment="1">
      <alignment horizontal="left" vertical="center"/>
    </xf>
    <xf numFmtId="4" fontId="25" fillId="0" borderId="0" xfId="0" applyNumberFormat="1" applyFont="1" applyAlignment="1">
      <alignment horizontal="left" vertical="center"/>
    </xf>
    <xf numFmtId="49" fontId="8" fillId="0" borderId="0" xfId="0" applyNumberFormat="1" applyFont="1" applyAlignment="1">
      <alignment horizontal="left" vertical="top"/>
    </xf>
    <xf numFmtId="0" fontId="8" fillId="0" borderId="0" xfId="0" applyFont="1" applyAlignment="1">
      <alignment vertical="top"/>
    </xf>
    <xf numFmtId="0" fontId="8" fillId="0" borderId="4" xfId="0" applyFont="1" applyBorder="1" applyAlignment="1">
      <alignment vertical="top"/>
    </xf>
    <xf numFmtId="49" fontId="25" fillId="0" borderId="0" xfId="2" quotePrefix="1" applyNumberFormat="1" applyFont="1" applyAlignment="1">
      <alignment vertical="top" wrapText="1"/>
    </xf>
    <xf numFmtId="0" fontId="36" fillId="0" borderId="1" xfId="0" quotePrefix="1" applyFont="1" applyBorder="1" applyAlignment="1">
      <alignment vertical="center" wrapText="1"/>
    </xf>
    <xf numFmtId="16" fontId="24" fillId="0" borderId="23" xfId="0" applyNumberFormat="1" applyFont="1" applyBorder="1" applyAlignment="1">
      <alignment horizontal="center" vertical="top"/>
    </xf>
    <xf numFmtId="16" fontId="24" fillId="0" borderId="17" xfId="0" applyNumberFormat="1" applyFont="1" applyBorder="1" applyAlignment="1">
      <alignment horizontal="center" vertical="top"/>
    </xf>
    <xf numFmtId="49" fontId="25" fillId="0" borderId="4" xfId="0" applyNumberFormat="1" applyFont="1" applyBorder="1" applyAlignment="1">
      <alignment horizontal="left" vertical="top" wrapText="1"/>
    </xf>
    <xf numFmtId="0" fontId="25" fillId="0" borderId="1" xfId="0" applyFont="1" applyBorder="1" applyAlignment="1">
      <alignment horizontal="center" vertical="top"/>
    </xf>
    <xf numFmtId="49" fontId="25" fillId="0" borderId="4" xfId="2" quotePrefix="1" applyNumberFormat="1" applyFont="1" applyBorder="1" applyAlignment="1">
      <alignment horizontal="left" vertical="top" wrapText="1"/>
    </xf>
    <xf numFmtId="4" fontId="26" fillId="0" borderId="4" xfId="0" applyNumberFormat="1" applyFont="1" applyBorder="1" applyAlignment="1" applyProtection="1">
      <alignment vertical="top" wrapText="1"/>
      <protection locked="0"/>
    </xf>
    <xf numFmtId="16" fontId="38" fillId="0" borderId="8" xfId="0" applyNumberFormat="1" applyFont="1" applyBorder="1" applyAlignment="1">
      <alignment horizontal="right" vertical="top"/>
    </xf>
    <xf numFmtId="0" fontId="0" fillId="0" borderId="0" xfId="0" applyAlignment="1">
      <alignment horizontal="center" vertical="top"/>
    </xf>
    <xf numFmtId="1" fontId="16" fillId="0" borderId="0" xfId="2" applyNumberFormat="1" applyFont="1" applyAlignment="1">
      <alignment horizontal="center" vertical="top"/>
    </xf>
    <xf numFmtId="4" fontId="37" fillId="0" borderId="0" xfId="0" applyNumberFormat="1" applyFont="1" applyAlignment="1">
      <alignment vertical="top" wrapText="1"/>
    </xf>
    <xf numFmtId="16" fontId="38" fillId="0" borderId="23" xfId="0" applyNumberFormat="1" applyFont="1" applyBorder="1" applyAlignment="1">
      <alignment horizontal="right" vertical="top"/>
    </xf>
    <xf numFmtId="4" fontId="37" fillId="0" borderId="1" xfId="0" applyNumberFormat="1" applyFont="1" applyBorder="1" applyAlignment="1">
      <alignment vertical="top" wrapText="1"/>
    </xf>
    <xf numFmtId="49" fontId="25" fillId="0" borderId="4" xfId="2" applyNumberFormat="1" applyFont="1" applyBorder="1" applyAlignment="1">
      <alignment horizontal="center" vertical="center" wrapText="1"/>
    </xf>
    <xf numFmtId="49" fontId="25" fillId="0" borderId="0" xfId="2" applyNumberFormat="1" applyFont="1" applyAlignment="1">
      <alignment horizontal="center" vertical="top" wrapText="1"/>
    </xf>
    <xf numFmtId="49" fontId="25" fillId="0" borderId="4" xfId="2" applyNumberFormat="1" applyFont="1" applyBorder="1" applyAlignment="1">
      <alignment horizontal="center" vertical="top" wrapText="1"/>
    </xf>
    <xf numFmtId="49" fontId="28" fillId="0" borderId="1" xfId="2" applyNumberFormat="1" applyFont="1" applyBorder="1" applyAlignment="1">
      <alignment vertical="top"/>
    </xf>
    <xf numFmtId="49" fontId="27" fillId="0" borderId="4" xfId="2" applyNumberFormat="1" applyFont="1" applyBorder="1" applyAlignment="1">
      <alignment vertical="top"/>
    </xf>
    <xf numFmtId="49" fontId="28" fillId="0" borderId="0" xfId="2" applyNumberFormat="1" applyFont="1" applyAlignment="1">
      <alignment vertical="top"/>
    </xf>
    <xf numFmtId="49" fontId="27" fillId="0" borderId="0" xfId="2" applyNumberFormat="1" applyFont="1" applyAlignment="1">
      <alignment vertical="top"/>
    </xf>
    <xf numFmtId="49" fontId="28" fillId="0" borderId="0" xfId="2" applyNumberFormat="1" applyFont="1" applyAlignment="1">
      <alignment horizontal="left" vertical="top" wrapText="1"/>
    </xf>
    <xf numFmtId="49" fontId="28" fillId="0" borderId="1" xfId="2" applyNumberFormat="1" applyFont="1" applyBorder="1" applyAlignment="1">
      <alignment horizontal="left" vertical="top" wrapText="1"/>
    </xf>
    <xf numFmtId="49" fontId="28" fillId="0" borderId="4" xfId="2" applyNumberFormat="1" applyFont="1" applyBorder="1" applyAlignment="1">
      <alignment horizontal="left" vertical="top" wrapText="1"/>
    </xf>
    <xf numFmtId="49" fontId="27" fillId="0" borderId="22" xfId="2" applyNumberFormat="1" applyFont="1" applyFill="1" applyBorder="1" applyAlignment="1">
      <alignment vertical="top" wrapText="1"/>
    </xf>
    <xf numFmtId="49" fontId="25" fillId="0" borderId="22" xfId="2" applyNumberFormat="1" applyFont="1" applyFill="1" applyBorder="1" applyAlignment="1">
      <alignment vertical="top" wrapText="1"/>
    </xf>
    <xf numFmtId="1" fontId="25" fillId="0" borderId="0" xfId="2" applyNumberFormat="1" applyFont="1" applyBorder="1" applyAlignment="1">
      <alignment horizontal="center" vertical="top"/>
    </xf>
    <xf numFmtId="4" fontId="26" fillId="0" borderId="0" xfId="0" applyNumberFormat="1" applyFont="1" applyBorder="1" applyAlignment="1">
      <alignment vertical="top" wrapText="1"/>
    </xf>
    <xf numFmtId="0" fontId="7" fillId="0" borderId="0" xfId="0" applyFont="1" applyFill="1" applyBorder="1" applyAlignment="1">
      <alignment horizontal="right"/>
    </xf>
    <xf numFmtId="0" fontId="12" fillId="0" borderId="8" xfId="0" applyFont="1" applyFill="1" applyBorder="1" applyAlignment="1">
      <alignment horizontal="right"/>
    </xf>
    <xf numFmtId="4" fontId="7" fillId="0" borderId="24" xfId="0" applyNumberFormat="1" applyFont="1" applyFill="1" applyBorder="1" applyAlignment="1">
      <alignment horizontal="right"/>
    </xf>
    <xf numFmtId="49" fontId="31" fillId="0" borderId="0" xfId="0" applyNumberFormat="1" applyFont="1" applyBorder="1" applyAlignment="1">
      <alignment horizontal="left" vertical="top"/>
    </xf>
    <xf numFmtId="0" fontId="17" fillId="0" borderId="0" xfId="0" applyFont="1" applyBorder="1" applyAlignment="1">
      <alignment vertical="center" wrapText="1"/>
    </xf>
    <xf numFmtId="49" fontId="25" fillId="0" borderId="1" xfId="2" quotePrefix="1" applyNumberFormat="1" applyFont="1" applyBorder="1" applyAlignment="1">
      <alignment horizontal="left" vertical="top" wrapText="1"/>
    </xf>
    <xf numFmtId="49" fontId="25" fillId="0" borderId="4" xfId="2" quotePrefix="1" applyNumberFormat="1" applyFont="1" applyBorder="1" applyAlignment="1">
      <alignment horizontal="left" vertical="top" wrapText="1"/>
    </xf>
    <xf numFmtId="2" fontId="25" fillId="0" borderId="22" xfId="2" applyNumberFormat="1" applyFont="1" applyFill="1" applyBorder="1" applyAlignment="1">
      <alignment horizontal="center" vertical="top"/>
    </xf>
    <xf numFmtId="16" fontId="24" fillId="0" borderId="0" xfId="0" applyNumberFormat="1" applyFont="1" applyBorder="1" applyAlignment="1">
      <alignment horizontal="right" vertical="top"/>
    </xf>
    <xf numFmtId="49" fontId="25" fillId="0" borderId="0" xfId="0" applyNumberFormat="1" applyFont="1" applyBorder="1" applyAlignment="1">
      <alignment horizontal="left" vertical="top"/>
    </xf>
    <xf numFmtId="2" fontId="25" fillId="0" borderId="0" xfId="2" applyNumberFormat="1" applyFont="1" applyBorder="1" applyAlignment="1">
      <alignment horizontal="center" vertical="top"/>
    </xf>
    <xf numFmtId="4" fontId="25" fillId="0" borderId="0" xfId="0" applyNumberFormat="1" applyFont="1" applyBorder="1" applyAlignment="1">
      <alignment horizontal="right" vertical="top"/>
    </xf>
    <xf numFmtId="0" fontId="65" fillId="0" borderId="4" xfId="0" applyFont="1" applyBorder="1" applyAlignment="1">
      <alignment vertical="center" wrapText="1"/>
    </xf>
    <xf numFmtId="0" fontId="8" fillId="0" borderId="21" xfId="0" applyFont="1" applyBorder="1" applyAlignment="1">
      <alignment vertical="top"/>
    </xf>
    <xf numFmtId="2" fontId="8" fillId="0" borderId="22" xfId="0" applyNumberFormat="1" applyFont="1" applyBorder="1" applyAlignment="1">
      <alignment horizontal="center" vertical="top"/>
    </xf>
    <xf numFmtId="0" fontId="8" fillId="0" borderId="22" xfId="0" applyFont="1" applyBorder="1" applyAlignment="1">
      <alignment horizontal="center" vertical="top"/>
    </xf>
    <xf numFmtId="4" fontId="8" fillId="0" borderId="22" xfId="0" applyNumberFormat="1" applyFont="1" applyBorder="1" applyAlignment="1">
      <alignment horizontal="right" vertical="top"/>
    </xf>
    <xf numFmtId="4" fontId="8" fillId="0" borderId="27" xfId="0" applyNumberFormat="1" applyFont="1" applyBorder="1" applyAlignment="1">
      <alignment horizontal="right" vertical="top"/>
    </xf>
    <xf numFmtId="49" fontId="25" fillId="0" borderId="22" xfId="0" applyNumberFormat="1" applyFont="1" applyFill="1" applyBorder="1" applyAlignment="1">
      <alignment horizontal="left" vertical="top" wrapText="1"/>
    </xf>
    <xf numFmtId="0" fontId="73" fillId="0" borderId="1" xfId="0" applyFont="1" applyBorder="1" applyAlignment="1">
      <alignment horizontal="left" vertical="top" wrapText="1"/>
    </xf>
    <xf numFmtId="49" fontId="28" fillId="0" borderId="0" xfId="2" applyNumberFormat="1" applyFont="1" applyFill="1" applyAlignment="1">
      <alignment vertical="center" wrapText="1"/>
    </xf>
    <xf numFmtId="49" fontId="25" fillId="0" borderId="0" xfId="0" applyNumberFormat="1" applyFont="1" applyFill="1" applyAlignment="1">
      <alignment horizontal="left" vertical="top"/>
    </xf>
    <xf numFmtId="4" fontId="26" fillId="0" borderId="1" xfId="0" applyNumberFormat="1" applyFont="1" applyBorder="1" applyAlignment="1" applyProtection="1">
      <alignment horizontal="center" vertical="top" wrapText="1"/>
      <protection locked="0"/>
    </xf>
    <xf numFmtId="0" fontId="74" fillId="0" borderId="22" xfId="0" applyFont="1" applyBorder="1" applyAlignment="1">
      <alignment vertical="center" wrapText="1"/>
    </xf>
    <xf numFmtId="4" fontId="25" fillId="0" borderId="22" xfId="0" applyNumberFormat="1" applyFont="1" applyBorder="1" applyAlignment="1">
      <alignment vertical="top" wrapText="1"/>
    </xf>
    <xf numFmtId="0" fontId="17" fillId="0" borderId="4" xfId="0" applyFont="1" applyFill="1" applyBorder="1" applyAlignment="1">
      <alignment vertical="center" wrapText="1"/>
    </xf>
    <xf numFmtId="0" fontId="8" fillId="0" borderId="17" xfId="0" applyFont="1" applyBorder="1" applyAlignment="1" applyProtection="1">
      <alignment vertical="top"/>
    </xf>
    <xf numFmtId="49" fontId="8" fillId="0" borderId="4" xfId="0" applyNumberFormat="1" applyFont="1" applyBorder="1" applyAlignment="1" applyProtection="1">
      <alignment horizontal="left" vertical="top"/>
    </xf>
    <xf numFmtId="0" fontId="21" fillId="0" borderId="4" xfId="0" applyFont="1" applyBorder="1" applyAlignment="1" applyProtection="1">
      <alignment vertical="center" wrapText="1"/>
    </xf>
    <xf numFmtId="2" fontId="8" fillId="0" borderId="4" xfId="0" applyNumberFormat="1" applyFont="1" applyBorder="1" applyAlignment="1" applyProtection="1">
      <alignment horizontal="center" vertical="top"/>
    </xf>
    <xf numFmtId="0" fontId="8" fillId="0" borderId="4" xfId="0" applyFont="1" applyBorder="1" applyAlignment="1" applyProtection="1">
      <alignment horizontal="center" vertical="top"/>
    </xf>
    <xf numFmtId="0" fontId="11" fillId="0" borderId="4" xfId="0" applyFont="1" applyBorder="1" applyAlignment="1" applyProtection="1">
      <alignment vertical="center" wrapText="1"/>
    </xf>
    <xf numFmtId="0" fontId="8" fillId="0" borderId="23" xfId="0" applyFont="1" applyBorder="1" applyAlignment="1" applyProtection="1">
      <alignment vertical="top"/>
    </xf>
    <xf numFmtId="49" fontId="8" fillId="0" borderId="1" xfId="0" applyNumberFormat="1" applyFont="1" applyBorder="1" applyAlignment="1" applyProtection="1">
      <alignment horizontal="left" vertical="top"/>
    </xf>
    <xf numFmtId="0" fontId="11" fillId="0" borderId="1" xfId="0" applyFont="1" applyBorder="1" applyAlignment="1" applyProtection="1">
      <alignment vertical="center" wrapText="1"/>
    </xf>
    <xf numFmtId="2" fontId="8" fillId="0" borderId="1" xfId="0" applyNumberFormat="1" applyFont="1" applyBorder="1" applyAlignment="1" applyProtection="1">
      <alignment horizontal="center" vertical="top"/>
    </xf>
    <xf numFmtId="0" fontId="8" fillId="0" borderId="1" xfId="0" applyFont="1" applyBorder="1" applyAlignment="1" applyProtection="1">
      <alignment horizontal="center" vertical="top"/>
    </xf>
    <xf numFmtId="0" fontId="8" fillId="0" borderId="8" xfId="0" applyFont="1" applyBorder="1" applyAlignment="1" applyProtection="1">
      <alignment vertical="top"/>
    </xf>
    <xf numFmtId="49" fontId="35" fillId="0" borderId="0" xfId="0" quotePrefix="1" applyNumberFormat="1" applyFont="1" applyAlignment="1" applyProtection="1">
      <alignment horizontal="right" vertical="top"/>
    </xf>
    <xf numFmtId="0" fontId="65" fillId="0" borderId="0" xfId="0" applyFont="1" applyAlignment="1" applyProtection="1">
      <alignment vertical="center" wrapText="1"/>
    </xf>
    <xf numFmtId="2" fontId="8" fillId="0" borderId="0" xfId="0" applyNumberFormat="1" applyFont="1" applyAlignment="1" applyProtection="1">
      <alignment horizontal="center" vertical="top"/>
    </xf>
    <xf numFmtId="0" fontId="8" fillId="0" borderId="0" xfId="0" applyFont="1" applyAlignment="1" applyProtection="1">
      <alignment horizontal="center" vertical="top"/>
    </xf>
    <xf numFmtId="0" fontId="65" fillId="0" borderId="0" xfId="0" applyFont="1" applyAlignment="1" applyProtection="1">
      <alignment vertical="top"/>
    </xf>
    <xf numFmtId="0" fontId="0" fillId="0" borderId="8" xfId="0" applyBorder="1" applyProtection="1"/>
    <xf numFmtId="4" fontId="66" fillId="0" borderId="0" xfId="0" applyNumberFormat="1" applyFont="1" applyAlignment="1" applyProtection="1">
      <alignment horizontal="center" wrapText="1"/>
    </xf>
    <xf numFmtId="4" fontId="67" fillId="0" borderId="0" xfId="0" applyNumberFormat="1" applyFont="1" applyAlignment="1" applyProtection="1">
      <alignment horizontal="right" wrapText="1"/>
    </xf>
    <xf numFmtId="4" fontId="67" fillId="0" borderId="0" xfId="0" applyNumberFormat="1" applyFont="1" applyAlignment="1" applyProtection="1">
      <alignment horizontal="center" wrapText="1"/>
    </xf>
    <xf numFmtId="49" fontId="8" fillId="0" borderId="4" xfId="0" quotePrefix="1" applyNumberFormat="1" applyFont="1" applyBorder="1" applyAlignment="1" applyProtection="1">
      <alignment horizontal="right" vertical="top"/>
    </xf>
    <xf numFmtId="0" fontId="60" fillId="0" borderId="4" xfId="0" applyFont="1" applyBorder="1" applyAlignment="1" applyProtection="1">
      <alignment vertical="center" wrapText="1"/>
    </xf>
    <xf numFmtId="0" fontId="31" fillId="0" borderId="17" xfId="0" applyFont="1" applyBorder="1" applyAlignment="1" applyProtection="1">
      <alignment vertical="top"/>
    </xf>
    <xf numFmtId="49" fontId="31" fillId="0" borderId="4" xfId="0" applyNumberFormat="1" applyFont="1" applyBorder="1" applyAlignment="1" applyProtection="1">
      <alignment horizontal="left" vertical="top"/>
    </xf>
    <xf numFmtId="0" fontId="17" fillId="0" borderId="4" xfId="0" applyFont="1" applyBorder="1" applyAlignment="1" applyProtection="1">
      <alignment vertical="center" wrapText="1"/>
    </xf>
    <xf numFmtId="16" fontId="24" fillId="0" borderId="23" xfId="0" applyNumberFormat="1" applyFont="1" applyBorder="1" applyAlignment="1" applyProtection="1">
      <alignment horizontal="right" vertical="top"/>
    </xf>
    <xf numFmtId="49" fontId="31" fillId="0" borderId="1" xfId="0" applyNumberFormat="1" applyFont="1" applyBorder="1" applyAlignment="1" applyProtection="1">
      <alignment horizontal="left" vertical="top"/>
    </xf>
    <xf numFmtId="1" fontId="25" fillId="0" borderId="1" xfId="2" applyNumberFormat="1" applyFont="1" applyBorder="1" applyAlignment="1" applyProtection="1">
      <alignment horizontal="center" vertical="top"/>
    </xf>
    <xf numFmtId="16" fontId="24" fillId="0" borderId="8" xfId="0" applyNumberFormat="1" applyFont="1" applyBorder="1" applyAlignment="1" applyProtection="1">
      <alignment horizontal="right" vertical="top"/>
    </xf>
    <xf numFmtId="49" fontId="25" fillId="0" borderId="0" xfId="2" applyNumberFormat="1" applyFont="1" applyAlignment="1" applyProtection="1">
      <alignment vertical="top" wrapText="1"/>
    </xf>
    <xf numFmtId="1" fontId="25" fillId="0" borderId="0" xfId="2" applyNumberFormat="1" applyFont="1" applyAlignment="1" applyProtection="1">
      <alignment horizontal="center" vertical="top"/>
    </xf>
    <xf numFmtId="49" fontId="31" fillId="0" borderId="0" xfId="0" applyNumberFormat="1" applyFont="1" applyAlignment="1" applyProtection="1">
      <alignment horizontal="left" vertical="top"/>
    </xf>
    <xf numFmtId="16" fontId="24" fillId="0" borderId="21" xfId="0" applyNumberFormat="1" applyFont="1" applyBorder="1" applyAlignment="1" applyProtection="1">
      <alignment horizontal="right" vertical="top"/>
    </xf>
    <xf numFmtId="49" fontId="8" fillId="0" borderId="22" xfId="0" applyNumberFormat="1" applyFont="1" applyBorder="1" applyAlignment="1" applyProtection="1">
      <alignment horizontal="left" vertical="top"/>
    </xf>
    <xf numFmtId="0" fontId="11" fillId="0" borderId="22" xfId="0" applyFont="1" applyBorder="1" applyAlignment="1" applyProtection="1">
      <alignment vertical="center" wrapText="1"/>
    </xf>
    <xf numFmtId="1" fontId="25" fillId="0" borderId="22" xfId="2" applyNumberFormat="1" applyFont="1" applyBorder="1" applyAlignment="1" applyProtection="1">
      <alignment horizontal="center" vertical="top"/>
    </xf>
    <xf numFmtId="16" fontId="24" fillId="0" borderId="43" xfId="0" applyNumberFormat="1" applyFont="1" applyBorder="1" applyAlignment="1" applyProtection="1">
      <alignment horizontal="right" vertical="top"/>
    </xf>
    <xf numFmtId="49" fontId="25" fillId="0" borderId="22" xfId="0" applyNumberFormat="1" applyFont="1" applyBorder="1" applyAlignment="1" applyProtection="1">
      <alignment horizontal="left" vertical="top"/>
    </xf>
    <xf numFmtId="49" fontId="25" fillId="0" borderId="22" xfId="2" applyNumberFormat="1" applyFont="1" applyBorder="1" applyAlignment="1" applyProtection="1">
      <alignment vertical="top" wrapText="1"/>
    </xf>
    <xf numFmtId="2" fontId="25" fillId="0" borderId="22" xfId="2" applyNumberFormat="1" applyFont="1" applyBorder="1" applyAlignment="1" applyProtection="1">
      <alignment horizontal="center" vertical="top"/>
    </xf>
    <xf numFmtId="49" fontId="25" fillId="0" borderId="0" xfId="0" applyNumberFormat="1" applyFont="1" applyAlignment="1" applyProtection="1">
      <alignment horizontal="left" vertical="top"/>
    </xf>
    <xf numFmtId="16" fontId="24" fillId="0" borderId="45" xfId="0" applyNumberFormat="1" applyFont="1" applyBorder="1" applyAlignment="1" applyProtection="1">
      <alignment horizontal="right" vertical="top"/>
    </xf>
    <xf numFmtId="49" fontId="25" fillId="0" borderId="1" xfId="0" applyNumberFormat="1" applyFont="1" applyBorder="1" applyAlignment="1" applyProtection="1">
      <alignment horizontal="left" vertical="top"/>
    </xf>
    <xf numFmtId="49" fontId="25" fillId="0" borderId="1" xfId="2" applyNumberFormat="1" applyFont="1" applyBorder="1" applyAlignment="1" applyProtection="1">
      <alignment vertical="top" wrapText="1"/>
    </xf>
    <xf numFmtId="2" fontId="25" fillId="0" borderId="1" xfId="2" applyNumberFormat="1" applyFont="1" applyBorder="1" applyAlignment="1" applyProtection="1">
      <alignment horizontal="center" vertical="top"/>
    </xf>
    <xf numFmtId="16" fontId="24" fillId="0" borderId="47" xfId="0" applyNumberFormat="1" applyFont="1" applyBorder="1" applyAlignment="1" applyProtection="1">
      <alignment horizontal="right" vertical="top"/>
    </xf>
    <xf numFmtId="2" fontId="25" fillId="0" borderId="0" xfId="2" applyNumberFormat="1" applyFont="1" applyAlignment="1" applyProtection="1">
      <alignment horizontal="center" vertical="top"/>
    </xf>
    <xf numFmtId="16" fontId="24" fillId="0" borderId="49" xfId="0" applyNumberFormat="1" applyFont="1" applyBorder="1" applyAlignment="1" applyProtection="1">
      <alignment horizontal="right" vertical="top"/>
    </xf>
    <xf numFmtId="49" fontId="25" fillId="0" borderId="4" xfId="0" applyNumberFormat="1" applyFont="1" applyBorder="1" applyAlignment="1" applyProtection="1">
      <alignment horizontal="left" vertical="top"/>
    </xf>
    <xf numFmtId="49" fontId="25" fillId="0" borderId="4" xfId="2" applyNumberFormat="1" applyFont="1" applyBorder="1" applyAlignment="1" applyProtection="1">
      <alignment vertical="top" wrapText="1"/>
    </xf>
    <xf numFmtId="1" fontId="25" fillId="0" borderId="4" xfId="2" applyNumberFormat="1" applyFont="1" applyBorder="1" applyAlignment="1" applyProtection="1">
      <alignment horizontal="center" vertical="top"/>
    </xf>
    <xf numFmtId="2" fontId="25" fillId="0" borderId="4" xfId="2" applyNumberFormat="1" applyFont="1" applyBorder="1" applyAlignment="1" applyProtection="1">
      <alignment horizontal="center" vertical="top"/>
    </xf>
    <xf numFmtId="49" fontId="25" fillId="0" borderId="22" xfId="2" applyNumberFormat="1" applyFont="1" applyBorder="1" applyAlignment="1" applyProtection="1">
      <alignment vertical="top"/>
    </xf>
    <xf numFmtId="4" fontId="8" fillId="0" borderId="4" xfId="0" applyNumberFormat="1" applyFont="1" applyBorder="1" applyAlignment="1" applyProtection="1">
      <alignment horizontal="right" vertical="top"/>
    </xf>
    <xf numFmtId="4" fontId="8" fillId="0" borderId="25" xfId="0" applyNumberFormat="1" applyFont="1" applyBorder="1" applyAlignment="1" applyProtection="1">
      <alignment horizontal="right" vertical="top"/>
    </xf>
    <xf numFmtId="4" fontId="8" fillId="0" borderId="1" xfId="0" applyNumberFormat="1" applyFont="1" applyBorder="1" applyAlignment="1" applyProtection="1">
      <alignment horizontal="right" vertical="top"/>
    </xf>
    <xf numFmtId="4" fontId="8" fillId="0" borderId="26" xfId="0" applyNumberFormat="1" applyFont="1" applyBorder="1" applyAlignment="1" applyProtection="1">
      <alignment horizontal="right" vertical="top"/>
    </xf>
    <xf numFmtId="4" fontId="8" fillId="0" borderId="0" xfId="0" applyNumberFormat="1" applyFont="1" applyAlignment="1" applyProtection="1">
      <alignment horizontal="right" vertical="top"/>
    </xf>
    <xf numFmtId="4" fontId="8" fillId="0" borderId="24" xfId="0" applyNumberFormat="1" applyFont="1" applyBorder="1" applyAlignment="1" applyProtection="1">
      <alignment horizontal="right" vertical="top"/>
    </xf>
    <xf numFmtId="4" fontId="67" fillId="0" borderId="0" xfId="57" applyNumberFormat="1" applyFont="1" applyFill="1" applyBorder="1" applyAlignment="1" applyProtection="1">
      <alignment horizontal="right"/>
    </xf>
    <xf numFmtId="4" fontId="67" fillId="0" borderId="24" xfId="0" applyNumberFormat="1" applyFont="1" applyBorder="1" applyAlignment="1" applyProtection="1">
      <alignment horizontal="right"/>
    </xf>
    <xf numFmtId="4" fontId="26" fillId="0" borderId="1" xfId="0" applyNumberFormat="1" applyFont="1" applyBorder="1" applyAlignment="1" applyProtection="1">
      <alignment vertical="top" wrapText="1"/>
    </xf>
    <xf numFmtId="4" fontId="25" fillId="0" borderId="26" xfId="0" applyNumberFormat="1" applyFont="1" applyBorder="1" applyAlignment="1" applyProtection="1">
      <alignment horizontal="right" vertical="top"/>
    </xf>
    <xf numFmtId="4" fontId="26" fillId="0" borderId="0" xfId="0" applyNumberFormat="1" applyFont="1" applyAlignment="1" applyProtection="1">
      <alignment vertical="top" wrapText="1"/>
    </xf>
    <xf numFmtId="4" fontId="25" fillId="0" borderId="24" xfId="0" applyNumberFormat="1" applyFont="1" applyBorder="1" applyAlignment="1" applyProtection="1">
      <alignment horizontal="right" vertical="top"/>
    </xf>
    <xf numFmtId="0" fontId="6" fillId="0" borderId="19" xfId="0" applyFont="1" applyBorder="1" applyProtection="1"/>
    <xf numFmtId="0" fontId="6" fillId="0" borderId="0" xfId="0" applyFont="1" applyProtection="1"/>
    <xf numFmtId="0" fontId="6" fillId="0" borderId="0" xfId="0" applyFont="1" applyAlignment="1" applyProtection="1">
      <alignment horizontal="center"/>
    </xf>
    <xf numFmtId="0" fontId="0" fillId="0" borderId="0" xfId="0" applyProtection="1"/>
    <xf numFmtId="0" fontId="6" fillId="0" borderId="0" xfId="0" applyFont="1" applyAlignment="1" applyProtection="1">
      <alignment vertical="top"/>
    </xf>
    <xf numFmtId="0" fontId="35" fillId="0" borderId="0" xfId="0" applyFont="1" applyAlignment="1" applyProtection="1">
      <alignment vertical="top"/>
    </xf>
    <xf numFmtId="0" fontId="32" fillId="0" borderId="0" xfId="0" applyFont="1" applyAlignment="1" applyProtection="1">
      <alignment vertical="top"/>
    </xf>
    <xf numFmtId="4" fontId="26" fillId="0" borderId="22" xfId="0" applyNumberFormat="1" applyFont="1" applyBorder="1" applyAlignment="1" applyProtection="1">
      <alignment vertical="top" wrapText="1"/>
    </xf>
    <xf numFmtId="4" fontId="34" fillId="0" borderId="22" xfId="0" applyNumberFormat="1" applyFont="1" applyBorder="1" applyAlignment="1" applyProtection="1">
      <alignment vertical="top" wrapText="1"/>
      <protection locked="0"/>
    </xf>
    <xf numFmtId="4" fontId="34" fillId="0" borderId="1" xfId="0" applyNumberFormat="1" applyFont="1" applyBorder="1" applyAlignment="1" applyProtection="1">
      <alignment vertical="top" wrapText="1"/>
      <protection locked="0"/>
    </xf>
    <xf numFmtId="4" fontId="37" fillId="0" borderId="0" xfId="0" applyNumberFormat="1" applyFont="1" applyAlignment="1" applyProtection="1">
      <alignment vertical="top" wrapText="1"/>
      <protection locked="0"/>
    </xf>
    <xf numFmtId="4" fontId="37" fillId="0" borderId="4" xfId="0" applyNumberFormat="1" applyFont="1" applyBorder="1" applyAlignment="1" applyProtection="1">
      <alignment vertical="top" wrapText="1"/>
      <protection locked="0"/>
    </xf>
    <xf numFmtId="4" fontId="26" fillId="0" borderId="4" xfId="0" applyNumberFormat="1" applyFont="1" applyBorder="1" applyAlignment="1" applyProtection="1">
      <alignment vertical="top" wrapText="1"/>
    </xf>
    <xf numFmtId="4" fontId="25" fillId="0" borderId="0" xfId="0" applyNumberFormat="1" applyFont="1" applyAlignment="1" applyProtection="1">
      <alignment vertical="top" wrapText="1"/>
      <protection locked="0"/>
    </xf>
    <xf numFmtId="4" fontId="25" fillId="0" borderId="22" xfId="0" applyNumberFormat="1" applyFont="1" applyBorder="1" applyAlignment="1" applyProtection="1">
      <alignment vertical="top" wrapText="1"/>
    </xf>
    <xf numFmtId="4" fontId="26" fillId="0" borderId="4" xfId="0" applyNumberFormat="1" applyFont="1" applyBorder="1" applyAlignment="1" applyProtection="1">
      <alignment horizontal="center" vertical="top" wrapText="1"/>
    </xf>
    <xf numFmtId="49" fontId="6" fillId="0" borderId="0" xfId="0" applyNumberFormat="1" applyFont="1" applyAlignment="1" applyProtection="1">
      <alignment horizontal="center" wrapText="1"/>
    </xf>
    <xf numFmtId="0" fontId="6" fillId="0" borderId="0" xfId="0" applyFont="1" applyAlignment="1" applyProtection="1">
      <alignment wrapText="1"/>
    </xf>
    <xf numFmtId="0" fontId="6" fillId="0" borderId="0" xfId="0" applyFont="1" applyAlignment="1" applyProtection="1">
      <alignment horizontal="center" wrapText="1"/>
    </xf>
    <xf numFmtId="3" fontId="6" fillId="0" borderId="0" xfId="0" applyNumberFormat="1" applyFont="1" applyAlignment="1" applyProtection="1">
      <alignment horizontal="center" wrapText="1"/>
    </xf>
    <xf numFmtId="4" fontId="6" fillId="0" borderId="0" xfId="0" applyNumberFormat="1" applyFont="1" applyAlignment="1" applyProtection="1">
      <alignment horizontal="right" wrapText="1" indent="1"/>
    </xf>
    <xf numFmtId="49" fontId="6" fillId="0" borderId="1" xfId="0" applyNumberFormat="1" applyFont="1" applyBorder="1" applyAlignment="1" applyProtection="1">
      <alignment horizontal="center" wrapText="1"/>
    </xf>
    <xf numFmtId="0" fontId="6" fillId="0" borderId="1" xfId="0" applyFont="1" applyBorder="1" applyAlignment="1" applyProtection="1">
      <alignment wrapText="1"/>
    </xf>
    <xf numFmtId="0" fontId="6" fillId="0" borderId="1" xfId="0" applyFont="1" applyBorder="1" applyAlignment="1" applyProtection="1">
      <alignment horizontal="center" wrapText="1"/>
    </xf>
    <xf numFmtId="3" fontId="6" fillId="0" borderId="1" xfId="0" applyNumberFormat="1" applyFont="1" applyBorder="1" applyAlignment="1" applyProtection="1">
      <alignment horizontal="center" wrapText="1"/>
    </xf>
    <xf numFmtId="4" fontId="6" fillId="0" borderId="1" xfId="0" applyNumberFormat="1" applyFont="1" applyBorder="1" applyAlignment="1" applyProtection="1">
      <alignment horizontal="right" wrapText="1" indent="1"/>
    </xf>
    <xf numFmtId="49" fontId="19" fillId="0" borderId="16" xfId="0" applyNumberFormat="1"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49" fontId="18" fillId="0" borderId="16" xfId="0" applyNumberFormat="1"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8" fillId="0" borderId="30" xfId="0"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4" fontId="18" fillId="0" borderId="12" xfId="0" quotePrefix="1" applyNumberFormat="1" applyFont="1" applyBorder="1" applyAlignment="1" applyProtection="1">
      <alignment horizontal="right" vertical="center" wrapText="1"/>
    </xf>
    <xf numFmtId="4" fontId="18" fillId="0" borderId="10" xfId="0" applyNumberFormat="1" applyFont="1" applyBorder="1" applyAlignment="1" applyProtection="1">
      <alignment horizontal="center" vertical="center" wrapText="1"/>
    </xf>
    <xf numFmtId="4" fontId="18" fillId="0" borderId="12" xfId="0" applyNumberFormat="1" applyFont="1" applyBorder="1" applyAlignment="1" applyProtection="1">
      <alignment horizontal="center" vertical="center" wrapText="1"/>
    </xf>
    <xf numFmtId="49" fontId="18" fillId="0" borderId="30" xfId="0" applyNumberFormat="1" applyFont="1" applyBorder="1" applyAlignment="1" applyProtection="1">
      <alignment horizontal="center" vertical="center" wrapText="1"/>
    </xf>
    <xf numFmtId="0" fontId="19" fillId="0" borderId="16"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8" fillId="0" borderId="0" xfId="0" applyFont="1" applyAlignment="1" applyProtection="1">
      <alignment wrapText="1"/>
    </xf>
    <xf numFmtId="166" fontId="77" fillId="0" borderId="0" xfId="60" applyNumberFormat="1" applyFont="1" applyProtection="1">
      <protection locked="0"/>
    </xf>
    <xf numFmtId="0" fontId="1" fillId="0" borderId="0" xfId="60" applyAlignment="1" applyProtection="1">
      <alignment vertical="top"/>
    </xf>
    <xf numFmtId="0" fontId="1" fillId="0" borderId="0" xfId="60" applyProtection="1"/>
    <xf numFmtId="0" fontId="75" fillId="0" borderId="0" xfId="60" applyFont="1" applyProtection="1"/>
    <xf numFmtId="0" fontId="75" fillId="0" borderId="0" xfId="60" applyFont="1" applyAlignment="1" applyProtection="1">
      <alignment wrapText="1"/>
    </xf>
    <xf numFmtId="166" fontId="75" fillId="0" borderId="0" xfId="60" applyNumberFormat="1" applyFont="1" applyProtection="1"/>
    <xf numFmtId="49" fontId="75" fillId="0" borderId="0" xfId="60" applyNumberFormat="1" applyFont="1" applyAlignment="1" applyProtection="1">
      <alignment vertical="top"/>
    </xf>
    <xf numFmtId="0" fontId="76" fillId="0" borderId="0" xfId="60" applyFont="1" applyAlignment="1" applyProtection="1">
      <alignment wrapText="1"/>
    </xf>
    <xf numFmtId="0" fontId="77" fillId="0" borderId="0" xfId="60" applyFont="1" applyAlignment="1" applyProtection="1">
      <alignment wrapText="1"/>
    </xf>
    <xf numFmtId="0" fontId="77" fillId="0" borderId="0" xfId="60" applyFont="1" applyAlignment="1" applyProtection="1">
      <alignment vertical="top"/>
    </xf>
    <xf numFmtId="0" fontId="77" fillId="0" borderId="0" xfId="60" applyFont="1" applyAlignment="1" applyProtection="1">
      <alignment horizontal="left" vertical="top"/>
    </xf>
    <xf numFmtId="166" fontId="77" fillId="0" borderId="0" xfId="60" applyNumberFormat="1" applyFont="1" applyProtection="1"/>
    <xf numFmtId="0" fontId="77" fillId="0" borderId="0" xfId="60" applyFont="1" applyProtection="1"/>
    <xf numFmtId="49" fontId="77" fillId="0" borderId="0" xfId="60" applyNumberFormat="1" applyFont="1" applyAlignment="1" applyProtection="1">
      <alignment vertical="top"/>
    </xf>
    <xf numFmtId="166" fontId="77" fillId="0" borderId="0" xfId="60" applyNumberFormat="1" applyFont="1" applyAlignment="1" applyProtection="1">
      <alignment vertical="top"/>
    </xf>
    <xf numFmtId="0" fontId="77" fillId="0" borderId="0" xfId="60" quotePrefix="1" applyFont="1" applyAlignment="1" applyProtection="1">
      <alignment vertical="top" wrapText="1"/>
    </xf>
    <xf numFmtId="0" fontId="77" fillId="0" borderId="0" xfId="60" quotePrefix="1" applyFont="1" applyAlignment="1" applyProtection="1">
      <alignment wrapText="1"/>
    </xf>
    <xf numFmtId="0" fontId="77" fillId="0" borderId="0" xfId="60" applyFont="1" applyAlignment="1" applyProtection="1">
      <alignment vertical="top" wrapText="1"/>
    </xf>
    <xf numFmtId="49" fontId="76" fillId="0" borderId="0" xfId="60" applyNumberFormat="1" applyFont="1" applyAlignment="1" applyProtection="1">
      <alignment vertical="top"/>
    </xf>
    <xf numFmtId="0" fontId="78" fillId="0" borderId="0" xfId="60" quotePrefix="1" applyFont="1" applyAlignment="1" applyProtection="1">
      <alignment wrapText="1"/>
    </xf>
    <xf numFmtId="0" fontId="78" fillId="0" borderId="0" xfId="60" applyFont="1" applyAlignment="1" applyProtection="1">
      <alignment vertical="top"/>
    </xf>
    <xf numFmtId="0" fontId="78" fillId="0" borderId="0" xfId="60" applyFont="1" applyAlignment="1" applyProtection="1">
      <alignment horizontal="left" vertical="top"/>
    </xf>
    <xf numFmtId="0" fontId="78" fillId="0" borderId="0" xfId="60" quotePrefix="1" applyFont="1" applyAlignment="1" applyProtection="1">
      <alignment vertical="top" wrapText="1"/>
    </xf>
    <xf numFmtId="0" fontId="76" fillId="0" borderId="0" xfId="60" applyFont="1" applyProtection="1"/>
    <xf numFmtId="166" fontId="75" fillId="0" borderId="0" xfId="60" applyNumberFormat="1" applyFont="1" applyAlignment="1" applyProtection="1">
      <alignment vertical="top"/>
    </xf>
    <xf numFmtId="0" fontId="1" fillId="0" borderId="0" xfId="60" applyAlignment="1" applyProtection="1">
      <alignment horizontal="left" vertical="top"/>
    </xf>
    <xf numFmtId="0" fontId="18" fillId="0" borderId="10" xfId="0" applyFont="1" applyBorder="1" applyAlignment="1" applyProtection="1">
      <alignment horizontal="left" vertical="center" wrapText="1"/>
    </xf>
    <xf numFmtId="0" fontId="18" fillId="0" borderId="10" xfId="0" applyFont="1" applyBorder="1" applyAlignment="1" applyProtection="1">
      <alignment horizontal="right" vertical="center" wrapText="1"/>
    </xf>
    <xf numFmtId="0" fontId="19" fillId="0" borderId="12" xfId="0" applyFont="1" applyBorder="1" applyAlignment="1" applyProtection="1">
      <alignment horizontal="left" vertical="center" wrapText="1"/>
    </xf>
    <xf numFmtId="0" fontId="19" fillId="0" borderId="10" xfId="0" applyFont="1" applyBorder="1" applyAlignment="1" applyProtection="1">
      <alignment horizontal="left" vertical="center" wrapText="1"/>
    </xf>
    <xf numFmtId="0" fontId="19" fillId="0" borderId="11" xfId="0" applyFont="1" applyBorder="1" applyAlignment="1" applyProtection="1">
      <alignment horizontal="left" vertical="center" wrapText="1"/>
    </xf>
    <xf numFmtId="4" fontId="19" fillId="0" borderId="12" xfId="0" applyNumberFormat="1" applyFont="1" applyBorder="1" applyAlignment="1" applyProtection="1">
      <alignment horizontal="right" vertical="center" wrapText="1"/>
    </xf>
    <xf numFmtId="4" fontId="19" fillId="0" borderId="10" xfId="0" applyNumberFormat="1" applyFont="1" applyBorder="1" applyAlignment="1" applyProtection="1">
      <alignment horizontal="right" vertical="center" wrapText="1"/>
    </xf>
    <xf numFmtId="0" fontId="10" fillId="0" borderId="0" xfId="0" applyFont="1" applyAlignment="1" applyProtection="1">
      <alignment horizontal="left" wrapText="1"/>
    </xf>
    <xf numFmtId="0" fontId="18" fillId="0" borderId="12" xfId="0" applyFont="1" applyBorder="1" applyAlignment="1" applyProtection="1">
      <alignment horizontal="left" vertical="center" wrapText="1"/>
    </xf>
    <xf numFmtId="0" fontId="18" fillId="0" borderId="11" xfId="0" applyFont="1" applyBorder="1" applyAlignment="1" applyProtection="1">
      <alignment horizontal="left" vertical="center" wrapText="1"/>
    </xf>
    <xf numFmtId="4" fontId="18" fillId="0" borderId="12" xfId="0" applyNumberFormat="1" applyFont="1" applyBorder="1" applyAlignment="1" applyProtection="1">
      <alignment horizontal="right" vertical="center" wrapText="1"/>
    </xf>
    <xf numFmtId="4" fontId="18" fillId="0" borderId="10" xfId="0" applyNumberFormat="1" applyFont="1" applyBorder="1" applyAlignment="1" applyProtection="1">
      <alignment horizontal="right" vertical="center" wrapText="1"/>
    </xf>
    <xf numFmtId="0" fontId="18" fillId="0" borderId="10" xfId="0" applyFont="1" applyBorder="1" applyAlignment="1" applyProtection="1">
      <alignment horizontal="center" vertical="center" wrapText="1"/>
    </xf>
    <xf numFmtId="49" fontId="18" fillId="0" borderId="10"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indent="2"/>
    </xf>
    <xf numFmtId="0" fontId="22" fillId="0" borderId="6"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13" fillId="0" borderId="9" xfId="0" applyFont="1" applyBorder="1" applyAlignment="1" applyProtection="1">
      <alignment horizontal="center" wrapText="1"/>
    </xf>
    <xf numFmtId="0" fontId="14" fillId="0" borderId="5" xfId="0" applyFont="1" applyBorder="1" applyAlignment="1" applyProtection="1">
      <alignment horizontal="center" wrapText="1"/>
    </xf>
    <xf numFmtId="0" fontId="14" fillId="0" borderId="20" xfId="0" applyFont="1" applyBorder="1" applyAlignment="1" applyProtection="1">
      <alignment horizontal="center" wrapText="1"/>
    </xf>
    <xf numFmtId="49" fontId="18" fillId="0" borderId="12" xfId="0" applyNumberFormat="1" applyFont="1" applyBorder="1" applyAlignment="1" applyProtection="1">
      <alignment horizontal="left" vertical="center" wrapText="1"/>
    </xf>
    <xf numFmtId="0" fontId="8" fillId="0" borderId="12" xfId="0" applyFont="1" applyBorder="1" applyAlignment="1" applyProtection="1">
      <alignment horizontal="left" vertical="center" wrapText="1"/>
    </xf>
    <xf numFmtId="0" fontId="8" fillId="0" borderId="10" xfId="0" applyFont="1" applyBorder="1" applyAlignment="1" applyProtection="1">
      <alignment horizontal="left" vertical="center" wrapText="1"/>
    </xf>
    <xf numFmtId="0" fontId="8" fillId="0" borderId="11" xfId="0" applyFont="1" applyBorder="1" applyAlignment="1" applyProtection="1">
      <alignment horizontal="left" vertical="center" wrapText="1"/>
    </xf>
    <xf numFmtId="4" fontId="8" fillId="0" borderId="12" xfId="0" applyNumberFormat="1" applyFont="1" applyBorder="1" applyAlignment="1" applyProtection="1">
      <alignment horizontal="right" vertical="center" wrapText="1"/>
    </xf>
    <xf numFmtId="4" fontId="8" fillId="0" borderId="10" xfId="0" applyNumberFormat="1" applyFont="1" applyBorder="1" applyAlignment="1" applyProtection="1">
      <alignment horizontal="right" vertical="center" wrapText="1"/>
    </xf>
    <xf numFmtId="0" fontId="12" fillId="2" borderId="30" xfId="0" applyFont="1" applyFill="1" applyBorder="1" applyAlignment="1">
      <alignment horizontal="right"/>
    </xf>
    <xf numFmtId="0" fontId="7" fillId="2" borderId="10" xfId="0" applyFont="1" applyFill="1" applyBorder="1" applyAlignment="1">
      <alignment horizontal="right"/>
    </xf>
    <xf numFmtId="0" fontId="6" fillId="0" borderId="17" xfId="0" applyFont="1" applyBorder="1" applyAlignment="1">
      <alignment horizontal="left"/>
    </xf>
    <xf numFmtId="0" fontId="6" fillId="0" borderId="4" xfId="0" applyFont="1" applyBorder="1" applyAlignment="1">
      <alignment horizontal="left"/>
    </xf>
    <xf numFmtId="0" fontId="7" fillId="0" borderId="0" xfId="0" applyFont="1" applyAlignment="1">
      <alignment horizontal="center" vertical="center" wrapText="1"/>
    </xf>
    <xf numFmtId="0" fontId="7" fillId="0" borderId="24" xfId="0" applyFont="1" applyBorder="1" applyAlignment="1">
      <alignment horizontal="center" vertical="center" wrapText="1"/>
    </xf>
    <xf numFmtId="0" fontId="7" fillId="0" borderId="0" xfId="0" applyFont="1"/>
    <xf numFmtId="0" fontId="7" fillId="0" borderId="24" xfId="0" applyFont="1" applyBorder="1"/>
    <xf numFmtId="49" fontId="10" fillId="2" borderId="6" xfId="0" applyNumberFormat="1" applyFont="1" applyFill="1" applyBorder="1" applyAlignment="1">
      <alignment horizontal="center" vertical="center"/>
    </xf>
    <xf numFmtId="49" fontId="10" fillId="2" borderId="14" xfId="0" applyNumberFormat="1" applyFont="1" applyFill="1" applyBorder="1" applyAlignment="1">
      <alignment horizontal="center" vertical="center"/>
    </xf>
    <xf numFmtId="49" fontId="10" fillId="2" borderId="9" xfId="0" applyNumberFormat="1" applyFont="1" applyFill="1" applyBorder="1" applyAlignment="1">
      <alignment horizontal="center" vertical="center"/>
    </xf>
    <xf numFmtId="49" fontId="10" fillId="2" borderId="15" xfId="0" applyNumberFormat="1" applyFont="1" applyFill="1" applyBorder="1" applyAlignment="1">
      <alignment horizontal="center" vertical="center"/>
    </xf>
    <xf numFmtId="0" fontId="12" fillId="2" borderId="10" xfId="0" applyFont="1" applyFill="1" applyBorder="1" applyAlignment="1">
      <alignment horizontal="right"/>
    </xf>
    <xf numFmtId="49" fontId="25" fillId="0" borderId="1" xfId="2" quotePrefix="1" applyNumberFormat="1" applyFont="1" applyBorder="1" applyAlignment="1">
      <alignment horizontal="left" vertical="top" wrapText="1"/>
    </xf>
    <xf numFmtId="49" fontId="25" fillId="0" borderId="4" xfId="2" quotePrefix="1" applyNumberFormat="1" applyFont="1" applyBorder="1" applyAlignment="1">
      <alignment horizontal="left" vertical="top" wrapText="1"/>
    </xf>
    <xf numFmtId="16" fontId="24" fillId="0" borderId="23" xfId="0" applyNumberFormat="1" applyFont="1" applyBorder="1" applyAlignment="1">
      <alignment horizontal="center" vertical="top"/>
    </xf>
    <xf numFmtId="16" fontId="24" fillId="0" borderId="17" xfId="0" applyNumberFormat="1" applyFont="1" applyBorder="1" applyAlignment="1">
      <alignment horizontal="center" vertical="top"/>
    </xf>
    <xf numFmtId="49" fontId="25" fillId="0" borderId="1" xfId="0" applyNumberFormat="1" applyFont="1" applyBorder="1" applyAlignment="1">
      <alignment horizontal="left" vertical="top" wrapText="1"/>
    </xf>
    <xf numFmtId="49" fontId="25" fillId="0" borderId="4" xfId="0" applyNumberFormat="1" applyFont="1" applyBorder="1" applyAlignment="1">
      <alignment horizontal="left" vertical="top" wrapText="1"/>
    </xf>
    <xf numFmtId="0" fontId="25" fillId="0" borderId="1" xfId="0" applyFont="1" applyBorder="1" applyAlignment="1">
      <alignment horizontal="center" vertical="top"/>
    </xf>
    <xf numFmtId="0" fontId="25" fillId="0" borderId="4" xfId="0" applyFont="1" applyBorder="1" applyAlignment="1">
      <alignment horizontal="center" vertical="top"/>
    </xf>
    <xf numFmtId="4" fontId="26" fillId="0" borderId="1" xfId="0" applyNumberFormat="1" applyFont="1" applyBorder="1" applyAlignment="1" applyProtection="1">
      <alignment horizontal="center" vertical="top" wrapText="1"/>
      <protection locked="0"/>
    </xf>
    <xf numFmtId="4" fontId="26" fillId="0" borderId="4" xfId="0" applyNumberFormat="1" applyFont="1" applyBorder="1" applyAlignment="1" applyProtection="1">
      <alignment horizontal="center" vertical="top" wrapText="1"/>
      <protection locked="0"/>
    </xf>
    <xf numFmtId="4" fontId="25" fillId="0" borderId="26" xfId="0" applyNumberFormat="1" applyFont="1" applyBorder="1" applyAlignment="1">
      <alignment horizontal="right" vertical="top"/>
    </xf>
    <xf numFmtId="4" fontId="25" fillId="0" borderId="25" xfId="0" applyNumberFormat="1" applyFont="1" applyBorder="1" applyAlignment="1">
      <alignment horizontal="right" vertical="top"/>
    </xf>
    <xf numFmtId="0" fontId="7" fillId="0" borderId="0" xfId="0" applyFont="1" applyAlignment="1" applyProtection="1">
      <alignment horizontal="center" vertical="center" wrapText="1"/>
    </xf>
    <xf numFmtId="0" fontId="7" fillId="0" borderId="24" xfId="0" applyFont="1" applyBorder="1" applyAlignment="1" applyProtection="1">
      <alignment horizontal="center" vertical="center" wrapText="1"/>
    </xf>
  </cellXfs>
  <cellStyles count="61">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40 % – Poudarek1 2" xfId="19" xr:uid="{00000000-0005-0000-0000-000006000000}"/>
    <cellStyle name="40 % – Poudarek2 2" xfId="20" xr:uid="{00000000-0005-0000-0000-000007000000}"/>
    <cellStyle name="40 % – Poudarek3 2" xfId="21" xr:uid="{00000000-0005-0000-0000-000008000000}"/>
    <cellStyle name="40 % – Poudarek4 2" xfId="22" xr:uid="{00000000-0005-0000-0000-000009000000}"/>
    <cellStyle name="40 % – Poudarek5 2" xfId="23" xr:uid="{00000000-0005-0000-0000-00000A000000}"/>
    <cellStyle name="40 % – Poudarek6 2" xfId="24" xr:uid="{00000000-0005-0000-0000-00000B000000}"/>
    <cellStyle name="60 % – Poudarek1 2" xfId="25" xr:uid="{00000000-0005-0000-0000-00000C000000}"/>
    <cellStyle name="60 % – Poudarek2 2" xfId="26" xr:uid="{00000000-0005-0000-0000-00000D000000}"/>
    <cellStyle name="60 % – Poudarek3 2" xfId="27" xr:uid="{00000000-0005-0000-0000-00000E000000}"/>
    <cellStyle name="60 % – Poudarek4 2" xfId="28" xr:uid="{00000000-0005-0000-0000-00000F000000}"/>
    <cellStyle name="60 % – Poudarek5 2" xfId="29" xr:uid="{00000000-0005-0000-0000-000010000000}"/>
    <cellStyle name="60 % – Poudarek6 2" xfId="30" xr:uid="{00000000-0005-0000-0000-000011000000}"/>
    <cellStyle name="Dobro 2" xfId="31" xr:uid="{00000000-0005-0000-0000-000012000000}"/>
    <cellStyle name="Excel Built-in Normal" xfId="32" xr:uid="{00000000-0005-0000-0000-000013000000}"/>
    <cellStyle name="Excel_BuiltIn_Comma" xfId="33" xr:uid="{00000000-0005-0000-0000-000014000000}"/>
    <cellStyle name="Izhod 2" xfId="34" xr:uid="{00000000-0005-0000-0000-000015000000}"/>
    <cellStyle name="Naslov 1 1" xfId="36" xr:uid="{00000000-0005-0000-0000-000016000000}"/>
    <cellStyle name="Naslov 1 1 1" xfId="37" xr:uid="{00000000-0005-0000-0000-000017000000}"/>
    <cellStyle name="Naslov 1 2" xfId="35" xr:uid="{00000000-0005-0000-0000-000018000000}"/>
    <cellStyle name="Naslov 2 2" xfId="38" xr:uid="{00000000-0005-0000-0000-000019000000}"/>
    <cellStyle name="Naslov 3 2" xfId="39" xr:uid="{00000000-0005-0000-0000-00001A000000}"/>
    <cellStyle name="Naslov 4 2" xfId="40" xr:uid="{00000000-0005-0000-0000-00001B000000}"/>
    <cellStyle name="Navadno" xfId="0" builtinId="0"/>
    <cellStyle name="Navadno 2" xfId="2" xr:uid="{00000000-0005-0000-0000-00001D000000}"/>
    <cellStyle name="Navadno 2 12" xfId="11" xr:uid="{00000000-0005-0000-0000-00001E000000}"/>
    <cellStyle name="Navadno 2 2" xfId="10" xr:uid="{00000000-0005-0000-0000-00001F000000}"/>
    <cellStyle name="Navadno 2 3" xfId="41" xr:uid="{00000000-0005-0000-0000-000020000000}"/>
    <cellStyle name="Navadno 3" xfId="3" xr:uid="{00000000-0005-0000-0000-000021000000}"/>
    <cellStyle name="Navadno 4" xfId="12" xr:uid="{00000000-0005-0000-0000-000022000000}"/>
    <cellStyle name="Navadno 5" xfId="60" xr:uid="{307781F0-5ED8-43FB-BC47-EECC83081226}"/>
    <cellStyle name="Navadno_046-12-4-N485-M1" xfId="9" xr:uid="{00000000-0005-0000-0000-000023000000}"/>
    <cellStyle name="Nevtralno 2" xfId="42" xr:uid="{00000000-0005-0000-0000-000024000000}"/>
    <cellStyle name="Normal 11" xfId="5" xr:uid="{00000000-0005-0000-0000-000025000000}"/>
    <cellStyle name="Normal 12" xfId="6" xr:uid="{00000000-0005-0000-0000-000026000000}"/>
    <cellStyle name="Normal 2" xfId="4" xr:uid="{00000000-0005-0000-0000-000027000000}"/>
    <cellStyle name="Normal 3" xfId="8" xr:uid="{00000000-0005-0000-0000-000028000000}"/>
    <cellStyle name="Normal 7" xfId="7" xr:uid="{00000000-0005-0000-0000-000029000000}"/>
    <cellStyle name="Normal_1.3.2" xfId="43" xr:uid="{00000000-0005-0000-0000-00002A000000}"/>
    <cellStyle name="Opomba 2" xfId="44" xr:uid="{00000000-0005-0000-0000-00002B000000}"/>
    <cellStyle name="Opozorilo 2" xfId="45" xr:uid="{00000000-0005-0000-0000-00002C000000}"/>
    <cellStyle name="Pojasnjevalno besedilo 2" xfId="46" xr:uid="{00000000-0005-0000-0000-00002D000000}"/>
    <cellStyle name="Poudarek1 2" xfId="47" xr:uid="{00000000-0005-0000-0000-00002E000000}"/>
    <cellStyle name="Poudarek2 2" xfId="48" xr:uid="{00000000-0005-0000-0000-00002F000000}"/>
    <cellStyle name="Poudarek3 2" xfId="49" xr:uid="{00000000-0005-0000-0000-000030000000}"/>
    <cellStyle name="Poudarek4 2" xfId="50" xr:uid="{00000000-0005-0000-0000-000031000000}"/>
    <cellStyle name="Poudarek5 2" xfId="51" xr:uid="{00000000-0005-0000-0000-000032000000}"/>
    <cellStyle name="Poudarek6 2" xfId="52" xr:uid="{00000000-0005-0000-0000-000033000000}"/>
    <cellStyle name="Povezana celica 2" xfId="53" xr:uid="{00000000-0005-0000-0000-000034000000}"/>
    <cellStyle name="Preveri celico 2" xfId="54" xr:uid="{00000000-0005-0000-0000-000035000000}"/>
    <cellStyle name="Računanje 2" xfId="55" xr:uid="{00000000-0005-0000-0000-000036000000}"/>
    <cellStyle name="Slabo 2" xfId="56" xr:uid="{00000000-0005-0000-0000-000037000000}"/>
    <cellStyle name="Standard_Tabelle1" xfId="1" xr:uid="{00000000-0005-0000-0000-000038000000}"/>
    <cellStyle name="Vejica 2" xfId="57" xr:uid="{00000000-0005-0000-0000-000039000000}"/>
    <cellStyle name="Vnos 2" xfId="58" xr:uid="{00000000-0005-0000-0000-00003A000000}"/>
    <cellStyle name="Vsota 2" xfId="59" xr:uid="{00000000-0005-0000-0000-00003B000000}"/>
  </cellStyles>
  <dxfs count="0"/>
  <tableStyles count="0" defaultTableStyle="TableStyleMedium9" defaultPivotStyle="PivotStyleLight16"/>
  <colors>
    <mruColors>
      <color rgb="FF2017D9"/>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641488</xdr:colOff>
      <xdr:row>2</xdr:row>
      <xdr:rowOff>162864</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7150" y="28575"/>
          <a:ext cx="1190625" cy="553389"/>
        </a:xfrm>
        <a:prstGeom prst="rect">
          <a:avLst/>
        </a:prstGeom>
      </xdr:spPr>
    </xdr:pic>
    <xdr:clientData/>
  </xdr:twoCellAnchor>
  <xdr:twoCellAnchor editAs="oneCell">
    <xdr:from>
      <xdr:col>10</xdr:col>
      <xdr:colOff>419100</xdr:colOff>
      <xdr:row>0</xdr:row>
      <xdr:rowOff>95250</xdr:rowOff>
    </xdr:from>
    <xdr:to>
      <xdr:col>12</xdr:col>
      <xdr:colOff>466724</xdr:colOff>
      <xdr:row>2</xdr:row>
      <xdr:rowOff>102821</xdr:rowOff>
    </xdr:to>
    <xdr:pic>
      <xdr:nvPicPr>
        <xdr:cNvPr id="5" name="Slika 4" descr="IAEE 2019 Ljubljana">
          <a:extLst>
            <a:ext uri="{FF2B5EF4-FFF2-40B4-BE49-F238E27FC236}">
              <a16:creationId xmlns:a16="http://schemas.microsoft.com/office/drawing/2014/main" id="{38FE69AD-C522-4BEE-A647-C8CC8DEA4CB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57975" y="95250"/>
          <a:ext cx="1724024" cy="426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445466</xdr:colOff>
      <xdr:row>2</xdr:row>
      <xdr:rowOff>181914</xdr:rowOff>
    </xdr:to>
    <xdr:pic>
      <xdr:nvPicPr>
        <xdr:cNvPr id="2" name="Slika 1">
          <a:extLst>
            <a:ext uri="{FF2B5EF4-FFF2-40B4-BE49-F238E27FC236}">
              <a16:creationId xmlns:a16="http://schemas.microsoft.com/office/drawing/2014/main" id="{3B779602-BB92-4727-BD6D-E7927D8E3A2D}"/>
            </a:ext>
          </a:extLst>
        </xdr:cNvPr>
        <xdr:cNvPicPr>
          <a:picLocks noChangeAspect="1"/>
        </xdr:cNvPicPr>
      </xdr:nvPicPr>
      <xdr:blipFill>
        <a:blip xmlns:r="http://schemas.openxmlformats.org/officeDocument/2006/relationships" r:embed="rId1"/>
        <a:stretch>
          <a:fillRect/>
        </a:stretch>
      </xdr:blipFill>
      <xdr:spPr>
        <a:xfrm>
          <a:off x="95250" y="47625"/>
          <a:ext cx="1245566" cy="553389"/>
        </a:xfrm>
        <a:prstGeom prst="rect">
          <a:avLst/>
        </a:prstGeom>
      </xdr:spPr>
    </xdr:pic>
    <xdr:clientData/>
  </xdr:twoCellAnchor>
  <xdr:twoCellAnchor editAs="oneCell">
    <xdr:from>
      <xdr:col>5</xdr:col>
      <xdr:colOff>542925</xdr:colOff>
      <xdr:row>0</xdr:row>
      <xdr:rowOff>154353</xdr:rowOff>
    </xdr:from>
    <xdr:to>
      <xdr:col>6</xdr:col>
      <xdr:colOff>1238249</xdr:colOff>
      <xdr:row>2</xdr:row>
      <xdr:rowOff>161924</xdr:rowOff>
    </xdr:to>
    <xdr:pic>
      <xdr:nvPicPr>
        <xdr:cNvPr id="3" name="Slika 2" descr="IAEE 2019 Ljubljana">
          <a:extLst>
            <a:ext uri="{FF2B5EF4-FFF2-40B4-BE49-F238E27FC236}">
              <a16:creationId xmlns:a16="http://schemas.microsoft.com/office/drawing/2014/main" id="{49305BF0-0BB7-4565-B6F6-E4D402B7FB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15275" y="154353"/>
          <a:ext cx="1781174" cy="426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445466</xdr:colOff>
      <xdr:row>2</xdr:row>
      <xdr:rowOff>181914</xdr:rowOff>
    </xdr:to>
    <xdr:pic>
      <xdr:nvPicPr>
        <xdr:cNvPr id="2" name="Slika 1">
          <a:extLst>
            <a:ext uri="{FF2B5EF4-FFF2-40B4-BE49-F238E27FC236}">
              <a16:creationId xmlns:a16="http://schemas.microsoft.com/office/drawing/2014/main" id="{207BC003-F44B-4F5C-B10A-50641E38DED2}"/>
            </a:ext>
          </a:extLst>
        </xdr:cNvPr>
        <xdr:cNvPicPr>
          <a:picLocks noChangeAspect="1"/>
        </xdr:cNvPicPr>
      </xdr:nvPicPr>
      <xdr:blipFill>
        <a:blip xmlns:r="http://schemas.openxmlformats.org/officeDocument/2006/relationships" r:embed="rId1"/>
        <a:stretch>
          <a:fillRect/>
        </a:stretch>
      </xdr:blipFill>
      <xdr:spPr>
        <a:xfrm>
          <a:off x="95250" y="47625"/>
          <a:ext cx="1197941" cy="553389"/>
        </a:xfrm>
        <a:prstGeom prst="rect">
          <a:avLst/>
        </a:prstGeom>
      </xdr:spPr>
    </xdr:pic>
    <xdr:clientData/>
  </xdr:twoCellAnchor>
  <xdr:twoCellAnchor editAs="oneCell">
    <xdr:from>
      <xdr:col>5</xdr:col>
      <xdr:colOff>542925</xdr:colOff>
      <xdr:row>0</xdr:row>
      <xdr:rowOff>154353</xdr:rowOff>
    </xdr:from>
    <xdr:to>
      <xdr:col>6</xdr:col>
      <xdr:colOff>1238249</xdr:colOff>
      <xdr:row>2</xdr:row>
      <xdr:rowOff>161924</xdr:rowOff>
    </xdr:to>
    <xdr:pic>
      <xdr:nvPicPr>
        <xdr:cNvPr id="3" name="Slika 2" descr="IAEE 2019 Ljubljana">
          <a:extLst>
            <a:ext uri="{FF2B5EF4-FFF2-40B4-BE49-F238E27FC236}">
              <a16:creationId xmlns:a16="http://schemas.microsoft.com/office/drawing/2014/main" id="{0943350F-968B-4AF6-B705-4ED50D985B9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53325" y="154353"/>
          <a:ext cx="1724024" cy="426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445466</xdr:colOff>
      <xdr:row>2</xdr:row>
      <xdr:rowOff>181914</xdr:rowOff>
    </xdr:to>
    <xdr:pic>
      <xdr:nvPicPr>
        <xdr:cNvPr id="2" name="Slika 1">
          <a:extLst>
            <a:ext uri="{FF2B5EF4-FFF2-40B4-BE49-F238E27FC236}">
              <a16:creationId xmlns:a16="http://schemas.microsoft.com/office/drawing/2014/main" id="{CFECE69C-98F8-4BC6-BFA8-B60BD683CF06}"/>
            </a:ext>
          </a:extLst>
        </xdr:cNvPr>
        <xdr:cNvPicPr>
          <a:picLocks noChangeAspect="1"/>
        </xdr:cNvPicPr>
      </xdr:nvPicPr>
      <xdr:blipFill>
        <a:blip xmlns:r="http://schemas.openxmlformats.org/officeDocument/2006/relationships" r:embed="rId1"/>
        <a:stretch>
          <a:fillRect/>
        </a:stretch>
      </xdr:blipFill>
      <xdr:spPr>
        <a:xfrm>
          <a:off x="95250" y="47625"/>
          <a:ext cx="1197941" cy="553389"/>
        </a:xfrm>
        <a:prstGeom prst="rect">
          <a:avLst/>
        </a:prstGeom>
      </xdr:spPr>
    </xdr:pic>
    <xdr:clientData/>
  </xdr:twoCellAnchor>
  <xdr:twoCellAnchor editAs="oneCell">
    <xdr:from>
      <xdr:col>5</xdr:col>
      <xdr:colOff>542925</xdr:colOff>
      <xdr:row>0</xdr:row>
      <xdr:rowOff>154353</xdr:rowOff>
    </xdr:from>
    <xdr:to>
      <xdr:col>6</xdr:col>
      <xdr:colOff>1238249</xdr:colOff>
      <xdr:row>2</xdr:row>
      <xdr:rowOff>161924</xdr:rowOff>
    </xdr:to>
    <xdr:pic>
      <xdr:nvPicPr>
        <xdr:cNvPr id="4" name="Slika 3" descr="IAEE 2019 Ljubljana">
          <a:extLst>
            <a:ext uri="{FF2B5EF4-FFF2-40B4-BE49-F238E27FC236}">
              <a16:creationId xmlns:a16="http://schemas.microsoft.com/office/drawing/2014/main" id="{E7FB1076-43FA-4FC7-A3DC-6B3DF3584FC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53325" y="154353"/>
          <a:ext cx="1724024" cy="426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445466</xdr:colOff>
      <xdr:row>2</xdr:row>
      <xdr:rowOff>181914</xdr:rowOff>
    </xdr:to>
    <xdr:pic>
      <xdr:nvPicPr>
        <xdr:cNvPr id="2" name="Slika 1">
          <a:extLst>
            <a:ext uri="{FF2B5EF4-FFF2-40B4-BE49-F238E27FC236}">
              <a16:creationId xmlns:a16="http://schemas.microsoft.com/office/drawing/2014/main" id="{A79A2842-5E73-4CEB-A772-487A0F3EE836}"/>
            </a:ext>
          </a:extLst>
        </xdr:cNvPr>
        <xdr:cNvPicPr>
          <a:picLocks noChangeAspect="1"/>
        </xdr:cNvPicPr>
      </xdr:nvPicPr>
      <xdr:blipFill>
        <a:blip xmlns:r="http://schemas.openxmlformats.org/officeDocument/2006/relationships" r:embed="rId1"/>
        <a:stretch>
          <a:fillRect/>
        </a:stretch>
      </xdr:blipFill>
      <xdr:spPr>
        <a:xfrm>
          <a:off x="95250" y="47625"/>
          <a:ext cx="1245566" cy="553389"/>
        </a:xfrm>
        <a:prstGeom prst="rect">
          <a:avLst/>
        </a:prstGeom>
      </xdr:spPr>
    </xdr:pic>
    <xdr:clientData/>
  </xdr:twoCellAnchor>
  <xdr:twoCellAnchor editAs="oneCell">
    <xdr:from>
      <xdr:col>5</xdr:col>
      <xdr:colOff>542925</xdr:colOff>
      <xdr:row>0</xdr:row>
      <xdr:rowOff>154353</xdr:rowOff>
    </xdr:from>
    <xdr:to>
      <xdr:col>6</xdr:col>
      <xdr:colOff>1238249</xdr:colOff>
      <xdr:row>2</xdr:row>
      <xdr:rowOff>161924</xdr:rowOff>
    </xdr:to>
    <xdr:pic>
      <xdr:nvPicPr>
        <xdr:cNvPr id="3" name="Slika 2" descr="IAEE 2019 Ljubljana">
          <a:extLst>
            <a:ext uri="{FF2B5EF4-FFF2-40B4-BE49-F238E27FC236}">
              <a16:creationId xmlns:a16="http://schemas.microsoft.com/office/drawing/2014/main" id="{3946CA72-6F31-4054-893D-AE032A8A77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15275" y="154353"/>
          <a:ext cx="1781174" cy="426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M199"/>
  <sheetViews>
    <sheetView view="pageBreakPreview" topLeftCell="A21" zoomScaleNormal="100" zoomScaleSheetLayoutView="100" workbookViewId="0">
      <selection activeCell="I36" sqref="I36:K36"/>
    </sheetView>
  </sheetViews>
  <sheetFormatPr defaultColWidth="9.140625" defaultRowHeight="12.75"/>
  <cols>
    <col min="1" max="1" width="9.140625" style="339"/>
    <col min="2" max="2" width="10.28515625" style="339" bestFit="1" customWidth="1"/>
    <col min="3" max="7" width="9.140625" style="339"/>
    <col min="8" max="8" width="10.140625" style="339" customWidth="1"/>
    <col min="9" max="10" width="9.140625" style="339"/>
    <col min="11" max="11" width="16.5703125" style="339" customWidth="1"/>
    <col min="12" max="12" width="8.5703125" style="339" customWidth="1"/>
    <col min="13" max="16384" width="9.140625" style="339"/>
  </cols>
  <sheetData>
    <row r="1" spans="1:13">
      <c r="A1" s="338"/>
      <c r="F1" s="340"/>
      <c r="G1" s="341"/>
      <c r="H1" s="342"/>
      <c r="I1" s="342"/>
    </row>
    <row r="2" spans="1:13" ht="20.25" customHeight="1">
      <c r="A2" s="338"/>
      <c r="F2" s="340"/>
      <c r="G2" s="341"/>
      <c r="H2" s="342"/>
      <c r="I2" s="342"/>
    </row>
    <row r="3" spans="1:13" ht="15.75" customHeight="1">
      <c r="A3" s="403"/>
      <c r="B3" s="403"/>
      <c r="C3" s="403"/>
      <c r="D3" s="403"/>
      <c r="E3" s="403"/>
      <c r="F3" s="403"/>
      <c r="G3" s="403"/>
      <c r="H3" s="403"/>
      <c r="I3" s="403"/>
      <c r="J3" s="403"/>
      <c r="K3" s="403"/>
      <c r="L3" s="403"/>
      <c r="M3" s="403"/>
    </row>
    <row r="4" spans="1:13">
      <c r="A4" s="343"/>
      <c r="B4" s="344"/>
      <c r="C4" s="344"/>
      <c r="D4" s="344"/>
      <c r="E4" s="344"/>
      <c r="F4" s="345"/>
      <c r="G4" s="346"/>
      <c r="H4" s="347"/>
      <c r="I4" s="347"/>
      <c r="J4" s="344"/>
      <c r="K4" s="344"/>
      <c r="L4" s="344"/>
      <c r="M4" s="344"/>
    </row>
    <row r="5" spans="1:13" ht="13.5" thickBot="1">
      <c r="A5" s="338"/>
      <c r="F5" s="340"/>
      <c r="G5" s="341"/>
      <c r="H5" s="342"/>
      <c r="I5" s="342"/>
    </row>
    <row r="6" spans="1:13" ht="30" customHeight="1">
      <c r="B6" s="404" t="s">
        <v>331</v>
      </c>
      <c r="C6" s="405"/>
      <c r="D6" s="405"/>
      <c r="E6" s="405"/>
      <c r="F6" s="405"/>
      <c r="G6" s="405"/>
      <c r="H6" s="405"/>
      <c r="I6" s="405"/>
      <c r="J6" s="405"/>
      <c r="K6" s="405"/>
      <c r="L6" s="406"/>
    </row>
    <row r="7" spans="1:13" ht="27" thickBot="1">
      <c r="B7" s="407" t="s">
        <v>332</v>
      </c>
      <c r="C7" s="408"/>
      <c r="D7" s="408"/>
      <c r="E7" s="408"/>
      <c r="F7" s="408"/>
      <c r="G7" s="408"/>
      <c r="H7" s="408"/>
      <c r="I7" s="408"/>
      <c r="J7" s="408"/>
      <c r="K7" s="408"/>
      <c r="L7" s="409"/>
    </row>
    <row r="8" spans="1:13">
      <c r="A8" s="338"/>
      <c r="F8" s="340"/>
      <c r="G8" s="341"/>
      <c r="H8" s="342"/>
      <c r="I8" s="342"/>
    </row>
    <row r="9" spans="1:13" ht="13.5" thickBot="1"/>
    <row r="10" spans="1:13" ht="49.5" customHeight="1" thickBot="1">
      <c r="B10" s="348" t="s">
        <v>1</v>
      </c>
      <c r="C10" s="391" t="str">
        <f>'1-Gradbena dela'!B5</f>
        <v>POPIS OPREME, MATERIALA IN DEL
Gradbena dela</v>
      </c>
      <c r="D10" s="392"/>
      <c r="E10" s="392"/>
      <c r="F10" s="392"/>
      <c r="G10" s="392"/>
      <c r="H10" s="393"/>
      <c r="I10" s="394">
        <f>SUM(I11:K15)</f>
        <v>0</v>
      </c>
      <c r="J10" s="395"/>
      <c r="K10" s="395"/>
      <c r="L10" s="349" t="s">
        <v>0</v>
      </c>
    </row>
    <row r="11" spans="1:13" ht="21" customHeight="1" thickBot="1">
      <c r="B11" s="350" t="str">
        <f>$B$10&amp;'1-Gradbena dela'!B31</f>
        <v>1.I.</v>
      </c>
      <c r="C11" s="397" t="str">
        <f>'1-Gradbena dela'!C31</f>
        <v xml:space="preserve">PRIPRAVLJALNA IN RUŠITVENA DELA </v>
      </c>
      <c r="D11" s="389"/>
      <c r="E11" s="389"/>
      <c r="F11" s="389"/>
      <c r="G11" s="389"/>
      <c r="H11" s="398"/>
      <c r="I11" s="399">
        <f>'1-Gradbena dela'!G82</f>
        <v>0</v>
      </c>
      <c r="J11" s="400"/>
      <c r="K11" s="400"/>
      <c r="L11" s="351" t="s">
        <v>0</v>
      </c>
    </row>
    <row r="12" spans="1:13" ht="21" customHeight="1" thickBot="1">
      <c r="B12" s="350" t="str">
        <f>$B$10&amp;'1-Gradbena dela'!B84</f>
        <v>1.II.</v>
      </c>
      <c r="C12" s="397" t="str">
        <f>'1-Gradbena dela'!C84</f>
        <v>ZEMELJSKA DELA</v>
      </c>
      <c r="D12" s="389"/>
      <c r="E12" s="389"/>
      <c r="F12" s="389"/>
      <c r="G12" s="389"/>
      <c r="H12" s="398"/>
      <c r="I12" s="399">
        <f>'1-Gradbena dela'!G95</f>
        <v>0</v>
      </c>
      <c r="J12" s="400"/>
      <c r="K12" s="400"/>
      <c r="L12" s="351" t="s">
        <v>0</v>
      </c>
    </row>
    <row r="13" spans="1:13" ht="21" customHeight="1" thickBot="1">
      <c r="B13" s="350" t="str">
        <f>$B$10&amp;'1-Gradbena dela'!B97</f>
        <v>1.III.</v>
      </c>
      <c r="C13" s="397" t="str">
        <f>'1-Gradbena dela'!C97</f>
        <v>BETONSKA IN ARMIRANOBETONSKA DELA</v>
      </c>
      <c r="D13" s="389"/>
      <c r="E13" s="389"/>
      <c r="F13" s="389"/>
      <c r="G13" s="389"/>
      <c r="H13" s="398"/>
      <c r="I13" s="399">
        <f>'1-Gradbena dela'!G134</f>
        <v>0</v>
      </c>
      <c r="J13" s="400"/>
      <c r="K13" s="400"/>
      <c r="L13" s="351" t="s">
        <v>0</v>
      </c>
    </row>
    <row r="14" spans="1:13" ht="21" customHeight="1" thickBot="1">
      <c r="B14" s="350" t="str">
        <f>$B$10&amp;'1-Gradbena dela'!B136</f>
        <v>1.IV.</v>
      </c>
      <c r="C14" s="397" t="str">
        <f>'1-Gradbena dela'!C136</f>
        <v>ZIDARSKA DELA</v>
      </c>
      <c r="D14" s="389"/>
      <c r="E14" s="389"/>
      <c r="F14" s="389"/>
      <c r="G14" s="389"/>
      <c r="H14" s="398"/>
      <c r="I14" s="399">
        <f>'1-Gradbena dela'!G158</f>
        <v>0</v>
      </c>
      <c r="J14" s="400"/>
      <c r="K14" s="400"/>
      <c r="L14" s="351" t="s">
        <v>0</v>
      </c>
    </row>
    <row r="15" spans="1:13" ht="21" customHeight="1" thickBot="1">
      <c r="B15" s="350" t="str">
        <f>$B$10&amp;'1-Gradbena dela'!B160</f>
        <v>1.V.</v>
      </c>
      <c r="C15" s="397" t="str">
        <f>'1-Gradbena dela'!C160</f>
        <v>TESARSKA DELA</v>
      </c>
      <c r="D15" s="389"/>
      <c r="E15" s="389"/>
      <c r="F15" s="389"/>
      <c r="G15" s="389"/>
      <c r="H15" s="398"/>
      <c r="I15" s="399">
        <f>'1-Gradbena dela'!G179</f>
        <v>0</v>
      </c>
      <c r="J15" s="400"/>
      <c r="K15" s="400"/>
      <c r="L15" s="351" t="s">
        <v>0</v>
      </c>
    </row>
    <row r="16" spans="1:13" ht="21" customHeight="1" thickBot="1">
      <c r="B16" s="352"/>
      <c r="C16" s="401"/>
      <c r="D16" s="401"/>
      <c r="E16" s="401"/>
      <c r="F16" s="401"/>
      <c r="G16" s="401"/>
      <c r="H16" s="401"/>
      <c r="I16" s="401"/>
      <c r="J16" s="401"/>
      <c r="K16" s="401"/>
      <c r="L16" s="353"/>
    </row>
    <row r="17" spans="2:12" ht="49.5" customHeight="1" thickBot="1">
      <c r="B17" s="348" t="s">
        <v>63</v>
      </c>
      <c r="C17" s="391" t="str">
        <f>'2-Obrtniška dela'!B5</f>
        <v>POPIS OPREME, MATERIALA IN DEL
Obrtniška dela</v>
      </c>
      <c r="D17" s="392"/>
      <c r="E17" s="392"/>
      <c r="F17" s="392"/>
      <c r="G17" s="392"/>
      <c r="H17" s="393"/>
      <c r="I17" s="394">
        <f>SUM(I18:K22)</f>
        <v>0</v>
      </c>
      <c r="J17" s="395"/>
      <c r="K17" s="395"/>
      <c r="L17" s="349" t="s">
        <v>0</v>
      </c>
    </row>
    <row r="18" spans="2:12" ht="21" customHeight="1" thickBot="1">
      <c r="B18" s="350" t="str">
        <f>$B$17&amp;'2-Obrtniška dela'!B13</f>
        <v>2.I.</v>
      </c>
      <c r="C18" s="397" t="str">
        <f>'2-Obrtniška dela'!C13</f>
        <v>KLJUČAVNIČARSKA DELA</v>
      </c>
      <c r="D18" s="389"/>
      <c r="E18" s="389"/>
      <c r="F18" s="389"/>
      <c r="G18" s="389"/>
      <c r="H18" s="398"/>
      <c r="I18" s="399">
        <f>'2-Obrtniška dela'!G49</f>
        <v>0</v>
      </c>
      <c r="J18" s="400"/>
      <c r="K18" s="400"/>
      <c r="L18" s="351" t="s">
        <v>0</v>
      </c>
    </row>
    <row r="19" spans="2:12" ht="21" customHeight="1" thickBot="1">
      <c r="B19" s="350" t="str">
        <f>$B$17&amp;'2-Obrtniška dela'!B53</f>
        <v>2.II.</v>
      </c>
      <c r="C19" s="397" t="str">
        <f>'2-Obrtniška dela'!C53</f>
        <v>IZDELKI IZ ALUMINJA</v>
      </c>
      <c r="D19" s="389"/>
      <c r="E19" s="389"/>
      <c r="F19" s="389"/>
      <c r="G19" s="389"/>
      <c r="H19" s="398"/>
      <c r="I19" s="399">
        <f>'2-Obrtniška dela'!G50</f>
        <v>0</v>
      </c>
      <c r="J19" s="400"/>
      <c r="K19" s="400"/>
      <c r="L19" s="351" t="s">
        <v>0</v>
      </c>
    </row>
    <row r="20" spans="2:12" ht="21" customHeight="1" thickBot="1">
      <c r="B20" s="350" t="str">
        <f>$B$17&amp;'2-Obrtniška dela'!B71</f>
        <v>2.III.</v>
      </c>
      <c r="C20" s="397" t="str">
        <f>'2-Obrtniška dela'!C71</f>
        <v>KERAMIČARSKA DELA IN TLAKARSKA DELA</v>
      </c>
      <c r="D20" s="389"/>
      <c r="E20" s="389"/>
      <c r="F20" s="389"/>
      <c r="G20" s="389"/>
      <c r="H20" s="398"/>
      <c r="I20" s="399">
        <f>'2-Obrtniška dela'!G97</f>
        <v>0</v>
      </c>
      <c r="J20" s="400"/>
      <c r="K20" s="400"/>
      <c r="L20" s="351" t="s">
        <v>0</v>
      </c>
    </row>
    <row r="21" spans="2:12" ht="21" customHeight="1" thickBot="1">
      <c r="B21" s="350" t="str">
        <f>$B$17&amp;'2-Obrtniška dela'!B99</f>
        <v>2.IV.</v>
      </c>
      <c r="C21" s="397" t="str">
        <f>'2-Obrtniška dela'!C99</f>
        <v>MAVČNO KARTONSKA IN SLIKOPLESKARSKA DELA</v>
      </c>
      <c r="D21" s="389"/>
      <c r="E21" s="389"/>
      <c r="F21" s="389"/>
      <c r="G21" s="389"/>
      <c r="H21" s="398"/>
      <c r="I21" s="399">
        <f>'2-Obrtniška dela'!G115</f>
        <v>0</v>
      </c>
      <c r="J21" s="400"/>
      <c r="K21" s="400"/>
      <c r="L21" s="351" t="s">
        <v>0</v>
      </c>
    </row>
    <row r="22" spans="2:12" ht="21" customHeight="1" thickBot="1">
      <c r="B22" s="350" t="str">
        <f>$B$17&amp;'2-Obrtniška dela'!B117</f>
        <v>2.V.</v>
      </c>
      <c r="C22" s="397" t="str">
        <f>'2-Obrtniška dela'!C117</f>
        <v>ZUNANJA DELA</v>
      </c>
      <c r="D22" s="389"/>
      <c r="E22" s="389"/>
      <c r="F22" s="389"/>
      <c r="G22" s="389"/>
      <c r="H22" s="398"/>
      <c r="I22" s="399">
        <f>'2-Obrtniška dela'!G124</f>
        <v>0</v>
      </c>
      <c r="J22" s="400"/>
      <c r="K22" s="400"/>
      <c r="L22" s="351" t="s">
        <v>0</v>
      </c>
    </row>
    <row r="23" spans="2:12" ht="21" customHeight="1" thickBot="1">
      <c r="B23" s="352"/>
      <c r="C23" s="401"/>
      <c r="D23" s="401"/>
      <c r="E23" s="401"/>
      <c r="F23" s="401"/>
      <c r="G23" s="401"/>
      <c r="H23" s="401"/>
      <c r="I23" s="401"/>
      <c r="J23" s="401"/>
      <c r="K23" s="401"/>
      <c r="L23" s="353"/>
    </row>
    <row r="24" spans="2:12" ht="49.5" customHeight="1" thickBot="1">
      <c r="B24" s="348" t="s">
        <v>282</v>
      </c>
      <c r="C24" s="391" t="str">
        <f>'3-El. inštalacije in oprema'!B5</f>
        <v>POPIS OPREME, MATERIALA IN DEL
Električne inštalacije in oprema</v>
      </c>
      <c r="D24" s="392"/>
      <c r="E24" s="392"/>
      <c r="F24" s="392"/>
      <c r="G24" s="392"/>
      <c r="H24" s="393"/>
      <c r="I24" s="394">
        <f>SUM(I25:K28)</f>
        <v>0</v>
      </c>
      <c r="J24" s="395"/>
      <c r="K24" s="395"/>
      <c r="L24" s="349" t="s">
        <v>0</v>
      </c>
    </row>
    <row r="25" spans="2:12" ht="21" customHeight="1" thickBot="1">
      <c r="B25" s="350" t="str">
        <f>$B$24&amp;'3-El. inštalacije in oprema'!B14</f>
        <v>3.I.</v>
      </c>
      <c r="C25" s="397" t="str">
        <f>'3-El. inštalacije in oprema'!C14</f>
        <v>RAZDELILNIKI</v>
      </c>
      <c r="D25" s="389"/>
      <c r="E25" s="389"/>
      <c r="F25" s="389"/>
      <c r="G25" s="389"/>
      <c r="H25" s="398"/>
      <c r="I25" s="399">
        <f>'3-El. inštalacije in oprema'!G43</f>
        <v>0</v>
      </c>
      <c r="J25" s="400"/>
      <c r="K25" s="400"/>
      <c r="L25" s="351" t="s">
        <v>0</v>
      </c>
    </row>
    <row r="26" spans="2:12" ht="21" customHeight="1" thickBot="1">
      <c r="B26" s="350" t="str">
        <f>$B$24&amp;'3-El. inštalacije in oprema'!B45</f>
        <v>3.II.</v>
      </c>
      <c r="C26" s="397" t="str">
        <f>'3-El. inštalacije in oprema'!C45</f>
        <v>SVETILKE - SPLOŠNA RAZSVETLJAVA</v>
      </c>
      <c r="D26" s="389"/>
      <c r="E26" s="389"/>
      <c r="F26" s="389"/>
      <c r="G26" s="389"/>
      <c r="H26" s="398"/>
      <c r="I26" s="399">
        <f>'3-El. inštalacije in oprema'!G99</f>
        <v>0</v>
      </c>
      <c r="J26" s="400"/>
      <c r="K26" s="400"/>
      <c r="L26" s="351" t="s">
        <v>0</v>
      </c>
    </row>
    <row r="27" spans="2:12" ht="21" customHeight="1" thickBot="1">
      <c r="B27" s="350" t="str">
        <f>$B$24&amp;'3-El. inštalacije in oprema'!B101</f>
        <v>3.III.</v>
      </c>
      <c r="C27" s="397" t="str">
        <f>'3-El. inštalacije in oprema'!C101</f>
        <v>SVETILKE - ZASILNA RAZSVETLJAVA</v>
      </c>
      <c r="D27" s="389"/>
      <c r="E27" s="389"/>
      <c r="F27" s="389"/>
      <c r="G27" s="389"/>
      <c r="H27" s="398"/>
      <c r="I27" s="399">
        <f>'3-El. inštalacije in oprema'!G115</f>
        <v>0</v>
      </c>
      <c r="J27" s="400"/>
      <c r="K27" s="400"/>
      <c r="L27" s="351" t="s">
        <v>0</v>
      </c>
    </row>
    <row r="28" spans="2:12" ht="21" customHeight="1" thickBot="1">
      <c r="B28" s="350" t="str">
        <f>$B$24&amp;'3-El. inštalacije in oprema'!B117</f>
        <v>3.IV.</v>
      </c>
      <c r="C28" s="410" t="str">
        <f>'3-El. inštalacije in oprema'!C117</f>
        <v>OSTALO</v>
      </c>
      <c r="D28" s="389"/>
      <c r="E28" s="389"/>
      <c r="F28" s="389"/>
      <c r="G28" s="389"/>
      <c r="H28" s="398"/>
      <c r="I28" s="399">
        <f>'3-El. inštalacije in oprema'!G167</f>
        <v>0</v>
      </c>
      <c r="J28" s="400"/>
      <c r="K28" s="400"/>
      <c r="L28" s="351" t="s">
        <v>0</v>
      </c>
    </row>
    <row r="29" spans="2:12" ht="21" customHeight="1" thickBot="1">
      <c r="B29" s="352"/>
      <c r="C29" s="401"/>
      <c r="D29" s="401"/>
      <c r="E29" s="401"/>
      <c r="F29" s="401"/>
      <c r="G29" s="401"/>
      <c r="H29" s="401"/>
      <c r="I29" s="401"/>
      <c r="J29" s="401"/>
      <c r="K29" s="401"/>
      <c r="L29" s="353"/>
    </row>
    <row r="30" spans="2:12" ht="49.5" customHeight="1" thickBot="1">
      <c r="B30" s="348" t="s">
        <v>283</v>
      </c>
      <c r="C30" s="391" t="str">
        <f>'4-Strojne inštalacije in oprema'!B5</f>
        <v>POPIS OPREME, MATERIALA IN DEL
Strojne inštalacije in oprema</v>
      </c>
      <c r="D30" s="392"/>
      <c r="E30" s="392"/>
      <c r="F30" s="392"/>
      <c r="G30" s="392"/>
      <c r="H30" s="393"/>
      <c r="I30" s="394">
        <f>SUM(I31:K32)</f>
        <v>0</v>
      </c>
      <c r="J30" s="395"/>
      <c r="K30" s="395"/>
      <c r="L30" s="349" t="s">
        <v>0</v>
      </c>
    </row>
    <row r="31" spans="2:12" ht="21" customHeight="1" thickBot="1">
      <c r="B31" s="350" t="str">
        <f>$B$30&amp;'4-Strojne inštalacije in oprema'!B16</f>
        <v>4.I.</v>
      </c>
      <c r="C31" s="397" t="str">
        <f>'4-Strojne inštalacije in oprema'!C16</f>
        <v>PREZRAČEVANJE IN SANITARNA OPREMA</v>
      </c>
      <c r="D31" s="389"/>
      <c r="E31" s="389"/>
      <c r="F31" s="389"/>
      <c r="G31" s="389"/>
      <c r="H31" s="398"/>
      <c r="I31" s="399">
        <f>'4-Strojne inštalacije in oprema'!G38</f>
        <v>0</v>
      </c>
      <c r="J31" s="400"/>
      <c r="K31" s="400"/>
      <c r="L31" s="351" t="s">
        <v>0</v>
      </c>
    </row>
    <row r="32" spans="2:12" ht="21" customHeight="1" thickBot="1">
      <c r="B32" s="350" t="str">
        <f>$B$30&amp;'4-Strojne inštalacije in oprema'!B40</f>
        <v>4.II.</v>
      </c>
      <c r="C32" s="397" t="str">
        <f>'4-Strojne inštalacije in oprema'!C40</f>
        <v>OGREVANJE IN HLAJENJE</v>
      </c>
      <c r="D32" s="389"/>
      <c r="E32" s="389"/>
      <c r="F32" s="389"/>
      <c r="G32" s="389"/>
      <c r="H32" s="398"/>
      <c r="I32" s="399">
        <f>'4-Strojne inštalacije in oprema'!G61</f>
        <v>0</v>
      </c>
      <c r="J32" s="400"/>
      <c r="K32" s="400"/>
      <c r="L32" s="351" t="s">
        <v>0</v>
      </c>
    </row>
    <row r="33" spans="2:12" ht="21" customHeight="1" thickBot="1">
      <c r="B33" s="352"/>
      <c r="C33" s="389"/>
      <c r="D33" s="389"/>
      <c r="E33" s="389"/>
      <c r="F33" s="389"/>
      <c r="G33" s="389"/>
      <c r="H33" s="389"/>
      <c r="I33" s="390"/>
      <c r="J33" s="390"/>
      <c r="K33" s="390"/>
      <c r="L33" s="353"/>
    </row>
    <row r="34" spans="2:12" ht="49.5" customHeight="1" thickBot="1">
      <c r="B34" s="348" t="s">
        <v>431</v>
      </c>
      <c r="C34" s="391" t="str">
        <f>'5-Energetska Oprema'!B2</f>
        <v>POPIS OPREME, MATERIALA IN DEL
Energetska oprema</v>
      </c>
      <c r="D34" s="392"/>
      <c r="E34" s="392"/>
      <c r="F34" s="392"/>
      <c r="G34" s="392"/>
      <c r="H34" s="393"/>
      <c r="I34" s="394">
        <f>'5-Energetska Oprema'!G78</f>
        <v>0</v>
      </c>
      <c r="J34" s="395"/>
      <c r="K34" s="395"/>
      <c r="L34" s="349" t="s">
        <v>0</v>
      </c>
    </row>
    <row r="35" spans="2:12" ht="21" customHeight="1" thickBot="1">
      <c r="B35" s="352"/>
      <c r="C35" s="389"/>
      <c r="D35" s="389"/>
      <c r="E35" s="389"/>
      <c r="F35" s="389"/>
      <c r="G35" s="389"/>
      <c r="H35" s="389"/>
      <c r="I35" s="390"/>
      <c r="J35" s="390"/>
      <c r="K35" s="390"/>
      <c r="L35" s="353"/>
    </row>
    <row r="36" spans="2:12" ht="28.5" customHeight="1" thickBot="1">
      <c r="B36" s="354"/>
      <c r="C36" s="411" t="s">
        <v>502</v>
      </c>
      <c r="D36" s="412"/>
      <c r="E36" s="412"/>
      <c r="F36" s="412"/>
      <c r="G36" s="412"/>
      <c r="H36" s="413"/>
      <c r="I36" s="414">
        <f>I10+I17+I24+I30+I34</f>
        <v>0</v>
      </c>
      <c r="J36" s="415"/>
      <c r="K36" s="415"/>
      <c r="L36" s="355" t="s">
        <v>0</v>
      </c>
    </row>
    <row r="37" spans="2:12" ht="21" customHeight="1" thickBot="1">
      <c r="B37" s="352"/>
      <c r="C37" s="401"/>
      <c r="D37" s="401"/>
      <c r="E37" s="401"/>
      <c r="F37" s="401"/>
      <c r="G37" s="401"/>
      <c r="H37" s="401"/>
      <c r="I37" s="401"/>
      <c r="J37" s="401"/>
      <c r="K37" s="401"/>
      <c r="L37" s="353"/>
    </row>
    <row r="38" spans="2:12" ht="88.5" customHeight="1" thickBot="1">
      <c r="B38" s="348" t="s">
        <v>434</v>
      </c>
      <c r="C38" s="397" t="s">
        <v>17</v>
      </c>
      <c r="D38" s="389"/>
      <c r="E38" s="389"/>
      <c r="F38" s="389"/>
      <c r="G38" s="389"/>
      <c r="H38" s="398"/>
      <c r="I38" s="356" t="s">
        <v>15</v>
      </c>
      <c r="J38" s="357">
        <v>10</v>
      </c>
      <c r="K38" s="358">
        <f>(I36*J38)/100</f>
        <v>0</v>
      </c>
      <c r="L38" s="351" t="s">
        <v>0</v>
      </c>
    </row>
    <row r="39" spans="2:12" ht="21" customHeight="1" thickBot="1">
      <c r="B39" s="359"/>
      <c r="C39" s="402"/>
      <c r="D39" s="389"/>
      <c r="E39" s="389"/>
      <c r="F39" s="389"/>
      <c r="G39" s="389"/>
      <c r="H39" s="389"/>
      <c r="I39" s="400"/>
      <c r="J39" s="400"/>
      <c r="K39" s="400"/>
      <c r="L39" s="353"/>
    </row>
    <row r="40" spans="2:12" ht="21" customHeight="1" thickBot="1">
      <c r="B40" s="360"/>
      <c r="C40" s="391" t="s">
        <v>16</v>
      </c>
      <c r="D40" s="392"/>
      <c r="E40" s="392"/>
      <c r="F40" s="392"/>
      <c r="G40" s="392"/>
      <c r="H40" s="393"/>
      <c r="I40" s="394">
        <f>I36+K38</f>
        <v>0</v>
      </c>
      <c r="J40" s="395"/>
      <c r="K40" s="395"/>
      <c r="L40" s="361" t="s">
        <v>0</v>
      </c>
    </row>
    <row r="42" spans="2:12">
      <c r="B42" s="396"/>
      <c r="C42" s="396"/>
      <c r="D42" s="396"/>
      <c r="E42" s="396"/>
      <c r="F42" s="396"/>
      <c r="G42" s="396"/>
      <c r="H42" s="396"/>
      <c r="I42" s="396"/>
      <c r="J42" s="396"/>
      <c r="K42" s="396"/>
      <c r="L42" s="396"/>
    </row>
    <row r="43" spans="2:12">
      <c r="B43" s="396"/>
      <c r="C43" s="396"/>
      <c r="D43" s="396"/>
      <c r="E43" s="396"/>
      <c r="F43" s="396"/>
      <c r="G43" s="396"/>
      <c r="H43" s="396"/>
      <c r="I43" s="396"/>
      <c r="J43" s="396"/>
      <c r="K43" s="396"/>
      <c r="L43" s="396"/>
    </row>
    <row r="44" spans="2:12">
      <c r="B44" s="396"/>
      <c r="C44" s="396"/>
      <c r="D44" s="396"/>
      <c r="E44" s="396"/>
      <c r="F44" s="396"/>
      <c r="G44" s="396"/>
      <c r="H44" s="396"/>
      <c r="I44" s="396"/>
      <c r="J44" s="396"/>
      <c r="K44" s="396"/>
      <c r="L44" s="396"/>
    </row>
    <row r="45" spans="2:12">
      <c r="B45" s="396"/>
      <c r="C45" s="396"/>
      <c r="D45" s="396"/>
      <c r="E45" s="396"/>
      <c r="F45" s="396"/>
      <c r="G45" s="396"/>
      <c r="H45" s="396"/>
      <c r="I45" s="396"/>
      <c r="J45" s="396"/>
      <c r="K45" s="396"/>
      <c r="L45" s="396"/>
    </row>
    <row r="46" spans="2:12">
      <c r="B46" s="396"/>
      <c r="C46" s="396"/>
      <c r="D46" s="396"/>
      <c r="E46" s="396"/>
      <c r="F46" s="396"/>
      <c r="G46" s="396"/>
      <c r="H46" s="396"/>
      <c r="I46" s="396"/>
      <c r="J46" s="396"/>
      <c r="K46" s="396"/>
      <c r="L46" s="396"/>
    </row>
    <row r="48" spans="2:12" ht="11.25" customHeight="1"/>
    <row r="49" ht="9" hidden="1" customHeight="1"/>
    <row r="51" ht="8.25" customHeight="1"/>
    <row r="199" spans="10:10" ht="15">
      <c r="J199" s="362"/>
    </row>
  </sheetData>
  <sheetProtection algorithmName="SHA-512" hashValue="H68tqWWMnZ6SoEydw6ASXuiwjGv36ccmV/2FbhkG4VazH5SlZ8R+0Ol+50YW8EZ4GCgZ/pNrxmPiVCiAOdkhRA==" saltValue="gA+zMpQEyUydTpFZH+k07A==" spinCount="100000" sheet="1" objects="1" scenarios="1" selectLockedCells="1"/>
  <mergeCells count="69">
    <mergeCell ref="C33:H33"/>
    <mergeCell ref="I33:K33"/>
    <mergeCell ref="C36:H36"/>
    <mergeCell ref="I36:K36"/>
    <mergeCell ref="C15:H15"/>
    <mergeCell ref="I15:K15"/>
    <mergeCell ref="C22:H22"/>
    <mergeCell ref="I22:K22"/>
    <mergeCell ref="C30:H30"/>
    <mergeCell ref="I30:K30"/>
    <mergeCell ref="C31:H31"/>
    <mergeCell ref="I31:K31"/>
    <mergeCell ref="C32:H32"/>
    <mergeCell ref="I32:K32"/>
    <mergeCell ref="C27:H27"/>
    <mergeCell ref="I27:K27"/>
    <mergeCell ref="C28:H28"/>
    <mergeCell ref="I28:K28"/>
    <mergeCell ref="C29:H29"/>
    <mergeCell ref="I29:K29"/>
    <mergeCell ref="C24:H24"/>
    <mergeCell ref="I24:K24"/>
    <mergeCell ref="C25:H25"/>
    <mergeCell ref="I25:K25"/>
    <mergeCell ref="C26:H26"/>
    <mergeCell ref="I26:K26"/>
    <mergeCell ref="A3:M3"/>
    <mergeCell ref="B6:L6"/>
    <mergeCell ref="B7:L7"/>
    <mergeCell ref="I10:K10"/>
    <mergeCell ref="C10:H10"/>
    <mergeCell ref="C11:H11"/>
    <mergeCell ref="I11:K11"/>
    <mergeCell ref="C12:H12"/>
    <mergeCell ref="C40:H40"/>
    <mergeCell ref="I12:K12"/>
    <mergeCell ref="C13:H13"/>
    <mergeCell ref="I13:K13"/>
    <mergeCell ref="C17:H17"/>
    <mergeCell ref="I17:K17"/>
    <mergeCell ref="C18:H18"/>
    <mergeCell ref="I18:K18"/>
    <mergeCell ref="C19:H19"/>
    <mergeCell ref="I19:K19"/>
    <mergeCell ref="C20:H20"/>
    <mergeCell ref="I20:K20"/>
    <mergeCell ref="C39:H39"/>
    <mergeCell ref="C14:H14"/>
    <mergeCell ref="I14:K14"/>
    <mergeCell ref="B42:L42"/>
    <mergeCell ref="B43:L43"/>
    <mergeCell ref="B44:L44"/>
    <mergeCell ref="I39:K39"/>
    <mergeCell ref="C37:H37"/>
    <mergeCell ref="I37:K37"/>
    <mergeCell ref="I40:K40"/>
    <mergeCell ref="C38:H38"/>
    <mergeCell ref="C21:H21"/>
    <mergeCell ref="I21:K21"/>
    <mergeCell ref="C16:H16"/>
    <mergeCell ref="I16:K16"/>
    <mergeCell ref="C23:H23"/>
    <mergeCell ref="I23:K23"/>
    <mergeCell ref="C35:H35"/>
    <mergeCell ref="I35:K35"/>
    <mergeCell ref="C34:H34"/>
    <mergeCell ref="I34:K34"/>
    <mergeCell ref="B46:L46"/>
    <mergeCell ref="B45:L45"/>
  </mergeCells>
  <printOptions horizontalCentered="1"/>
  <pageMargins left="0.70866141732283472" right="0.70866141732283472" top="0.74803149606299213" bottom="0.99187499999999995" header="0.31496062992125984" footer="0.31496062992125984"/>
  <pageSetup paperSize="9" scale="67" orientation="portrait" r:id="rId1"/>
  <headerFooter alignWithMargins="0">
    <oddFooter>&amp;LObjekt:    RP Bovec
Vsebina:    Stroškovnik
Št. načrta/mape: SIP532-PZI.E03
Datoteka:   &amp;F&amp;RRevizija: 0
Datum: december 2023
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499984740745262"/>
    <pageSetUpPr fitToPage="1"/>
  </sheetPr>
  <dimension ref="A1:H179"/>
  <sheetViews>
    <sheetView view="pageBreakPreview" topLeftCell="A147" zoomScale="85" zoomScaleNormal="70" zoomScaleSheetLayoutView="85" zoomScalePageLayoutView="55" workbookViewId="0">
      <selection activeCell="F171" sqref="F171"/>
    </sheetView>
  </sheetViews>
  <sheetFormatPr defaultColWidth="9.140625" defaultRowHeight="12.75"/>
  <cols>
    <col min="1" max="1" width="5.7109375" style="8" customWidth="1"/>
    <col min="2" max="2" width="7" style="9" customWidth="1"/>
    <col min="3" max="3" width="71.5703125" style="10" customWidth="1"/>
    <col min="4" max="4" width="9" style="11" customWidth="1"/>
    <col min="5" max="5" width="11.85546875" style="12" customWidth="1"/>
    <col min="6" max="6" width="15.42578125" style="11" customWidth="1"/>
    <col min="7" max="7" width="21.140625" style="11" customWidth="1"/>
    <col min="8" max="16384" width="9.140625" style="323"/>
  </cols>
  <sheetData>
    <row r="1" spans="1:7" s="322" customFormat="1" ht="16.5" customHeight="1">
      <c r="A1" s="1"/>
      <c r="B1" s="2"/>
      <c r="C1" s="3"/>
      <c r="D1" s="4"/>
      <c r="E1" s="5"/>
      <c r="F1" s="4"/>
      <c r="G1" s="6"/>
    </row>
    <row r="2" spans="1:7" ht="16.5" customHeight="1">
      <c r="G2" s="13"/>
    </row>
    <row r="3" spans="1:7" ht="16.5" customHeight="1">
      <c r="A3" s="418"/>
      <c r="B3" s="419"/>
      <c r="C3" s="419"/>
      <c r="F3"/>
      <c r="G3" s="13"/>
    </row>
    <row r="4" spans="1:7" ht="9.1999999999999993" customHeight="1">
      <c r="B4" s="15"/>
      <c r="C4" s="16"/>
      <c r="D4" s="17"/>
      <c r="E4" s="18"/>
      <c r="F4" s="17"/>
      <c r="G4" s="19"/>
    </row>
    <row r="5" spans="1:7" ht="58.5" customHeight="1">
      <c r="A5" s="20"/>
      <c r="B5" s="420" t="s">
        <v>173</v>
      </c>
      <c r="C5" s="420"/>
      <c r="D5" s="420"/>
      <c r="E5" s="420"/>
      <c r="F5" s="420"/>
      <c r="G5" s="421"/>
    </row>
    <row r="6" spans="1:7" ht="3" customHeight="1">
      <c r="A6" s="20"/>
      <c r="B6" s="21"/>
      <c r="C6" s="22"/>
      <c r="D6" s="21"/>
      <c r="E6" s="21"/>
      <c r="F6" s="21"/>
      <c r="G6" s="23"/>
    </row>
    <row r="7" spans="1:7" ht="18.75" customHeight="1">
      <c r="A7" s="24"/>
      <c r="B7" s="422"/>
      <c r="C7" s="422"/>
      <c r="D7" s="422"/>
      <c r="E7" s="422"/>
      <c r="F7" s="422"/>
      <c r="G7" s="423"/>
    </row>
    <row r="8" spans="1:7" ht="10.5" customHeight="1" thickBot="1">
      <c r="A8" s="25"/>
      <c r="B8" s="26"/>
      <c r="C8" s="27"/>
      <c r="D8" s="26"/>
      <c r="E8" s="26"/>
      <c r="F8" s="26"/>
      <c r="G8" s="28"/>
    </row>
    <row r="9" spans="1:7" s="324" customFormat="1" ht="12.95" customHeight="1">
      <c r="A9" s="424" t="s">
        <v>5</v>
      </c>
      <c r="B9" s="425"/>
      <c r="C9" s="29" t="s">
        <v>2</v>
      </c>
      <c r="D9" s="30" t="s">
        <v>3</v>
      </c>
      <c r="E9" s="30" t="s">
        <v>11</v>
      </c>
      <c r="F9" s="30" t="s">
        <v>7</v>
      </c>
      <c r="G9" s="31" t="s">
        <v>9</v>
      </c>
    </row>
    <row r="10" spans="1:7" ht="26.25" customHeight="1" thickBot="1">
      <c r="A10" s="426" t="s">
        <v>4</v>
      </c>
      <c r="B10" s="427"/>
      <c r="C10" s="32"/>
      <c r="D10" s="33"/>
      <c r="E10" s="33" t="s">
        <v>6</v>
      </c>
      <c r="F10" s="33" t="s">
        <v>8</v>
      </c>
      <c r="G10" s="34" t="s">
        <v>10</v>
      </c>
    </row>
    <row r="11" spans="1:7" ht="15.75">
      <c r="A11" s="256"/>
      <c r="B11" s="257"/>
      <c r="C11" s="258"/>
      <c r="D11" s="259"/>
      <c r="E11" s="260"/>
      <c r="F11" s="310"/>
      <c r="G11" s="311"/>
    </row>
    <row r="12" spans="1:7" ht="15.75">
      <c r="A12" s="256"/>
      <c r="B12" s="257"/>
      <c r="C12" s="261" t="s">
        <v>86</v>
      </c>
      <c r="D12" s="259"/>
      <c r="E12" s="260"/>
      <c r="F12" s="310"/>
      <c r="G12" s="311"/>
    </row>
    <row r="13" spans="1:7" ht="31.5">
      <c r="A13" s="262"/>
      <c r="B13" s="263"/>
      <c r="C13" s="264" t="s">
        <v>87</v>
      </c>
      <c r="D13" s="265"/>
      <c r="E13" s="266"/>
      <c r="F13" s="312"/>
      <c r="G13" s="313"/>
    </row>
    <row r="14" spans="1:7" ht="15.75">
      <c r="A14" s="267"/>
      <c r="B14" s="268" t="s">
        <v>88</v>
      </c>
      <c r="C14" s="269" t="s">
        <v>205</v>
      </c>
      <c r="D14" s="270"/>
      <c r="E14" s="271"/>
      <c r="F14" s="314"/>
      <c r="G14" s="315"/>
    </row>
    <row r="15" spans="1:7" ht="15.75">
      <c r="A15" s="267"/>
      <c r="B15" s="268" t="s">
        <v>88</v>
      </c>
      <c r="C15" s="272" t="s">
        <v>206</v>
      </c>
      <c r="D15" s="270"/>
      <c r="E15" s="271"/>
      <c r="F15" s="314"/>
      <c r="G15" s="315"/>
    </row>
    <row r="16" spans="1:7" ht="15.75">
      <c r="A16" s="267"/>
      <c r="B16" s="268" t="s">
        <v>88</v>
      </c>
      <c r="C16" s="269" t="s">
        <v>207</v>
      </c>
      <c r="D16" s="270"/>
      <c r="E16" s="271"/>
      <c r="F16" s="314"/>
      <c r="G16" s="315"/>
    </row>
    <row r="17" spans="1:7" ht="15.75">
      <c r="A17" s="267"/>
      <c r="B17" s="268" t="s">
        <v>88</v>
      </c>
      <c r="C17" s="269" t="s">
        <v>208</v>
      </c>
      <c r="D17" s="270"/>
      <c r="E17" s="271"/>
      <c r="F17" s="314"/>
      <c r="G17" s="315"/>
    </row>
    <row r="18" spans="1:7" s="325" customFormat="1" ht="15.75">
      <c r="A18" s="273"/>
      <c r="B18" s="268" t="s">
        <v>88</v>
      </c>
      <c r="C18" s="269" t="s">
        <v>209</v>
      </c>
      <c r="D18" s="274"/>
      <c r="E18" s="275"/>
      <c r="F18" s="316"/>
      <c r="G18" s="317"/>
    </row>
    <row r="19" spans="1:7" s="325" customFormat="1" ht="31.5">
      <c r="A19" s="273"/>
      <c r="B19" s="268" t="s">
        <v>88</v>
      </c>
      <c r="C19" s="269" t="s">
        <v>89</v>
      </c>
      <c r="D19" s="274"/>
      <c r="E19" s="275"/>
      <c r="F19" s="316"/>
      <c r="G19" s="317"/>
    </row>
    <row r="20" spans="1:7" s="325" customFormat="1" ht="47.25">
      <c r="A20" s="273"/>
      <c r="B20" s="268" t="s">
        <v>88</v>
      </c>
      <c r="C20" s="269" t="s">
        <v>210</v>
      </c>
      <c r="D20" s="274"/>
      <c r="E20" s="275"/>
      <c r="F20" s="316"/>
      <c r="G20" s="317"/>
    </row>
    <row r="21" spans="1:7" s="325" customFormat="1" ht="15.75">
      <c r="A21" s="273"/>
      <c r="B21" s="268" t="s">
        <v>88</v>
      </c>
      <c r="C21" s="269" t="s">
        <v>211</v>
      </c>
      <c r="D21" s="276"/>
      <c r="E21" s="275"/>
      <c r="F21" s="316"/>
      <c r="G21" s="317" t="s">
        <v>90</v>
      </c>
    </row>
    <row r="22" spans="1:7" s="325" customFormat="1" ht="110.25">
      <c r="A22" s="273"/>
      <c r="B22" s="268" t="s">
        <v>88</v>
      </c>
      <c r="C22" s="269" t="s">
        <v>386</v>
      </c>
      <c r="D22" s="274"/>
      <c r="E22" s="275"/>
      <c r="F22" s="316"/>
      <c r="G22" s="317"/>
    </row>
    <row r="23" spans="1:7" s="325" customFormat="1" ht="47.25">
      <c r="A23" s="273"/>
      <c r="B23" s="268" t="s">
        <v>88</v>
      </c>
      <c r="C23" s="269" t="s">
        <v>212</v>
      </c>
      <c r="D23" s="274"/>
      <c r="E23" s="275"/>
      <c r="F23" s="316"/>
      <c r="G23" s="317"/>
    </row>
    <row r="24" spans="1:7" s="325" customFormat="1" ht="63">
      <c r="A24" s="273"/>
      <c r="B24" s="268" t="s">
        <v>88</v>
      </c>
      <c r="C24" s="269" t="s">
        <v>213</v>
      </c>
      <c r="D24" s="274"/>
      <c r="E24" s="275"/>
      <c r="F24" s="316"/>
      <c r="G24" s="317"/>
    </row>
    <row r="25" spans="1:7" s="325" customFormat="1" ht="15.75">
      <c r="A25" s="273"/>
      <c r="B25" s="268" t="s">
        <v>88</v>
      </c>
      <c r="C25" s="269" t="s">
        <v>214</v>
      </c>
      <c r="D25" s="274"/>
      <c r="E25" s="275"/>
      <c r="F25" s="316"/>
      <c r="G25" s="317"/>
    </row>
    <row r="26" spans="1:7" s="325" customFormat="1" ht="31.5">
      <c r="A26" s="273"/>
      <c r="B26" s="268" t="s">
        <v>88</v>
      </c>
      <c r="C26" s="269" t="s">
        <v>215</v>
      </c>
      <c r="D26" s="274"/>
      <c r="E26" s="275"/>
      <c r="F26" s="316"/>
      <c r="G26" s="317"/>
    </row>
    <row r="27" spans="1:7" s="325" customFormat="1" ht="15.75">
      <c r="A27" s="273"/>
      <c r="B27" s="268" t="s">
        <v>88</v>
      </c>
      <c r="C27" s="269" t="s">
        <v>216</v>
      </c>
      <c r="D27" s="274"/>
      <c r="E27" s="275"/>
      <c r="F27" s="316"/>
      <c r="G27" s="317"/>
    </row>
    <row r="28" spans="1:7" s="325" customFormat="1" ht="31.5">
      <c r="A28" s="273"/>
      <c r="B28" s="268" t="s">
        <v>88</v>
      </c>
      <c r="C28" s="269" t="s">
        <v>217</v>
      </c>
      <c r="D28" s="274"/>
      <c r="E28" s="275"/>
      <c r="F28" s="316"/>
      <c r="G28" s="317"/>
    </row>
    <row r="29" spans="1:7" s="325" customFormat="1" ht="141.75">
      <c r="A29" s="273"/>
      <c r="B29" s="268" t="s">
        <v>88</v>
      </c>
      <c r="C29" s="269" t="s">
        <v>218</v>
      </c>
      <c r="D29" s="276"/>
      <c r="E29" s="275"/>
      <c r="F29" s="316"/>
      <c r="G29" s="317"/>
    </row>
    <row r="30" spans="1:7" ht="18.75">
      <c r="A30" s="256"/>
      <c r="B30" s="277"/>
      <c r="C30" s="278"/>
      <c r="D30" s="259"/>
      <c r="E30" s="260"/>
      <c r="F30" s="310"/>
      <c r="G30" s="311"/>
    </row>
    <row r="31" spans="1:7" ht="15.75">
      <c r="A31" s="279"/>
      <c r="B31" s="280" t="s">
        <v>12</v>
      </c>
      <c r="C31" s="281" t="s">
        <v>353</v>
      </c>
      <c r="D31" s="259"/>
      <c r="E31" s="260"/>
      <c r="F31" s="310"/>
      <c r="G31" s="311"/>
    </row>
    <row r="32" spans="1:7" s="326" customFormat="1" ht="15.75">
      <c r="A32" s="282"/>
      <c r="B32" s="283"/>
      <c r="C32" s="264" t="s">
        <v>92</v>
      </c>
      <c r="D32" s="284"/>
      <c r="E32" s="284"/>
      <c r="F32" s="318"/>
      <c r="G32" s="319"/>
    </row>
    <row r="33" spans="1:7" s="326" customFormat="1" ht="30">
      <c r="A33" s="285"/>
      <c r="B33" s="268" t="s">
        <v>88</v>
      </c>
      <c r="C33" s="286" t="s">
        <v>219</v>
      </c>
      <c r="D33" s="287"/>
      <c r="E33" s="287"/>
      <c r="F33" s="320"/>
      <c r="G33" s="321"/>
    </row>
    <row r="34" spans="1:7" s="326" customFormat="1" ht="30">
      <c r="A34" s="285"/>
      <c r="B34" s="268" t="s">
        <v>88</v>
      </c>
      <c r="C34" s="286" t="s">
        <v>93</v>
      </c>
      <c r="D34" s="287"/>
      <c r="E34" s="287"/>
      <c r="F34" s="320"/>
      <c r="G34" s="321"/>
    </row>
    <row r="35" spans="1:7" s="326" customFormat="1" ht="15.75">
      <c r="A35" s="285"/>
      <c r="B35" s="268" t="s">
        <v>88</v>
      </c>
      <c r="C35" s="286" t="s">
        <v>220</v>
      </c>
      <c r="D35" s="287"/>
      <c r="E35" s="287"/>
      <c r="F35" s="320"/>
      <c r="G35" s="321"/>
    </row>
    <row r="36" spans="1:7" s="326" customFormat="1" ht="15.75">
      <c r="A36" s="285"/>
      <c r="B36" s="268" t="s">
        <v>88</v>
      </c>
      <c r="C36" s="286" t="s">
        <v>221</v>
      </c>
      <c r="D36" s="287"/>
      <c r="E36" s="287"/>
      <c r="F36" s="320"/>
      <c r="G36" s="321"/>
    </row>
    <row r="37" spans="1:7" s="326" customFormat="1" ht="15.75">
      <c r="A37" s="285"/>
      <c r="B37" s="288"/>
      <c r="C37" s="281"/>
      <c r="D37" s="287"/>
      <c r="E37" s="287"/>
      <c r="F37" s="320"/>
      <c r="G37" s="321"/>
    </row>
    <row r="38" spans="1:7" s="326" customFormat="1" ht="15.75">
      <c r="A38" s="289"/>
      <c r="B38" s="290"/>
      <c r="C38" s="291" t="s">
        <v>91</v>
      </c>
      <c r="D38" s="292"/>
      <c r="E38" s="292"/>
      <c r="F38" s="50"/>
      <c r="G38" s="51"/>
    </row>
    <row r="39" spans="1:7" s="326" customFormat="1" ht="150">
      <c r="A39" s="293"/>
      <c r="B39" s="294" t="s">
        <v>20</v>
      </c>
      <c r="C39" s="295" t="s">
        <v>95</v>
      </c>
      <c r="D39" s="292" t="s">
        <v>18</v>
      </c>
      <c r="E39" s="296">
        <v>1</v>
      </c>
      <c r="F39" s="85"/>
      <c r="G39" s="154">
        <f>E39*F39</f>
        <v>0</v>
      </c>
    </row>
    <row r="40" spans="1:7" s="326" customFormat="1" ht="15.75">
      <c r="A40" s="285"/>
      <c r="B40" s="297"/>
      <c r="C40" s="286"/>
      <c r="D40" s="287"/>
      <c r="E40" s="296"/>
      <c r="F40" s="55"/>
      <c r="G40" s="56"/>
    </row>
    <row r="41" spans="1:7" s="326" customFormat="1" ht="45">
      <c r="A41" s="293"/>
      <c r="B41" s="294" t="s">
        <v>97</v>
      </c>
      <c r="C41" s="295" t="s">
        <v>98</v>
      </c>
      <c r="D41" s="292" t="s">
        <v>18</v>
      </c>
      <c r="E41" s="296">
        <v>1</v>
      </c>
      <c r="F41" s="85"/>
      <c r="G41" s="154">
        <f>E41*F41</f>
        <v>0</v>
      </c>
    </row>
    <row r="42" spans="1:7" s="326" customFormat="1" ht="15.75">
      <c r="A42" s="285"/>
      <c r="B42" s="297"/>
      <c r="C42" s="286"/>
      <c r="D42" s="287"/>
      <c r="E42" s="296"/>
      <c r="F42" s="55"/>
      <c r="G42" s="56"/>
    </row>
    <row r="43" spans="1:7" s="326" customFormat="1" ht="61.5">
      <c r="A43" s="293"/>
      <c r="B43" s="294" t="s">
        <v>99</v>
      </c>
      <c r="C43" s="295" t="s">
        <v>387</v>
      </c>
      <c r="D43" s="292" t="s">
        <v>100</v>
      </c>
      <c r="E43" s="296">
        <v>60</v>
      </c>
      <c r="F43" s="85"/>
      <c r="G43" s="154">
        <f>E43*F43</f>
        <v>0</v>
      </c>
    </row>
    <row r="44" spans="1:7" s="326" customFormat="1" ht="15.75">
      <c r="A44" s="285"/>
      <c r="B44" s="297"/>
      <c r="C44" s="286"/>
      <c r="D44" s="287"/>
      <c r="E44" s="296"/>
      <c r="F44" s="55"/>
      <c r="G44" s="56"/>
    </row>
    <row r="45" spans="1:7" s="326" customFormat="1" ht="45">
      <c r="A45" s="293"/>
      <c r="B45" s="294" t="s">
        <v>101</v>
      </c>
      <c r="C45" s="295" t="s">
        <v>388</v>
      </c>
      <c r="D45" s="292" t="s">
        <v>100</v>
      </c>
      <c r="E45" s="296">
        <v>40</v>
      </c>
      <c r="F45" s="85"/>
      <c r="G45" s="154">
        <f>E45*F45</f>
        <v>0</v>
      </c>
    </row>
    <row r="46" spans="1:7" s="326" customFormat="1" ht="15.75">
      <c r="A46" s="285"/>
      <c r="B46" s="297"/>
      <c r="C46" s="286"/>
      <c r="D46" s="287"/>
      <c r="E46" s="296"/>
      <c r="F46" s="55"/>
      <c r="G46" s="56"/>
    </row>
    <row r="47" spans="1:7" s="326" customFormat="1" ht="45">
      <c r="A47" s="293"/>
      <c r="B47" s="294" t="s">
        <v>102</v>
      </c>
      <c r="C47" s="295" t="s">
        <v>354</v>
      </c>
      <c r="D47" s="292" t="s">
        <v>100</v>
      </c>
      <c r="E47" s="296">
        <v>193</v>
      </c>
      <c r="F47" s="85"/>
      <c r="G47" s="154">
        <f>E47*F47</f>
        <v>0</v>
      </c>
    </row>
    <row r="48" spans="1:7" s="326" customFormat="1" ht="15.75">
      <c r="A48" s="285"/>
      <c r="B48" s="297"/>
      <c r="C48" s="286"/>
      <c r="D48" s="287"/>
      <c r="E48" s="296"/>
      <c r="F48" s="55"/>
      <c r="G48" s="56"/>
    </row>
    <row r="49" spans="1:7" s="326" customFormat="1" ht="30">
      <c r="A49" s="298"/>
      <c r="B49" s="299" t="s">
        <v>103</v>
      </c>
      <c r="C49" s="300" t="s">
        <v>117</v>
      </c>
      <c r="D49" s="284"/>
      <c r="E49" s="301"/>
      <c r="F49" s="72"/>
      <c r="G49" s="159"/>
    </row>
    <row r="50" spans="1:7" s="326" customFormat="1" ht="15.75">
      <c r="A50" s="302"/>
      <c r="B50" s="297"/>
      <c r="C50" s="286" t="s">
        <v>118</v>
      </c>
      <c r="D50" s="287" t="s">
        <v>13</v>
      </c>
      <c r="E50" s="303">
        <v>14</v>
      </c>
      <c r="F50" s="84"/>
      <c r="G50" s="161">
        <f>E50*F50</f>
        <v>0</v>
      </c>
    </row>
    <row r="51" spans="1:7" s="326" customFormat="1" ht="15.75">
      <c r="A51" s="302"/>
      <c r="B51" s="297"/>
      <c r="C51" s="286" t="s">
        <v>119</v>
      </c>
      <c r="D51" s="287" t="s">
        <v>13</v>
      </c>
      <c r="E51" s="303">
        <v>1</v>
      </c>
      <c r="F51" s="84"/>
      <c r="G51" s="161">
        <f>E51*F51</f>
        <v>0</v>
      </c>
    </row>
    <row r="52" spans="1:7" s="326" customFormat="1" ht="15.75">
      <c r="A52" s="304"/>
      <c r="B52" s="305"/>
      <c r="C52" s="306" t="s">
        <v>120</v>
      </c>
      <c r="D52" s="307" t="s">
        <v>13</v>
      </c>
      <c r="E52" s="308">
        <v>3</v>
      </c>
      <c r="F52" s="209"/>
      <c r="G52" s="166">
        <f>E52*F52</f>
        <v>0</v>
      </c>
    </row>
    <row r="53" spans="1:7" s="326" customFormat="1" ht="15.75">
      <c r="A53" s="285"/>
      <c r="B53" s="297"/>
      <c r="C53" s="286"/>
      <c r="D53" s="287"/>
      <c r="E53" s="308"/>
      <c r="F53" s="55"/>
      <c r="G53" s="56"/>
    </row>
    <row r="54" spans="1:7" s="326" customFormat="1" ht="30">
      <c r="A54" s="293"/>
      <c r="B54" s="294" t="s">
        <v>104</v>
      </c>
      <c r="C54" s="295" t="s">
        <v>121</v>
      </c>
      <c r="D54" s="292" t="s">
        <v>13</v>
      </c>
      <c r="E54" s="296">
        <v>1</v>
      </c>
      <c r="F54" s="85"/>
      <c r="G54" s="154">
        <f>E54*F54</f>
        <v>0</v>
      </c>
    </row>
    <row r="55" spans="1:7" s="326" customFormat="1" ht="15.75">
      <c r="A55" s="285"/>
      <c r="B55" s="297"/>
      <c r="C55" s="286"/>
      <c r="D55" s="287"/>
      <c r="E55" s="296"/>
      <c r="F55" s="55"/>
      <c r="G55" s="56"/>
    </row>
    <row r="56" spans="1:7" s="326" customFormat="1" ht="30">
      <c r="A56" s="293"/>
      <c r="B56" s="294" t="s">
        <v>105</v>
      </c>
      <c r="C56" s="295" t="s">
        <v>222</v>
      </c>
      <c r="D56" s="292" t="s">
        <v>13</v>
      </c>
      <c r="E56" s="296">
        <v>6</v>
      </c>
      <c r="F56" s="85"/>
      <c r="G56" s="154">
        <f>E56*F56</f>
        <v>0</v>
      </c>
    </row>
    <row r="57" spans="1:7" s="326" customFormat="1" ht="15.75">
      <c r="A57" s="285"/>
      <c r="B57" s="297"/>
      <c r="C57" s="286"/>
      <c r="D57" s="287"/>
      <c r="E57" s="296"/>
      <c r="F57" s="55"/>
      <c r="G57" s="56"/>
    </row>
    <row r="58" spans="1:7" s="326" customFormat="1" ht="30">
      <c r="A58" s="293"/>
      <c r="B58" s="294" t="s">
        <v>106</v>
      </c>
      <c r="C58" s="295" t="s">
        <v>223</v>
      </c>
      <c r="D58" s="292" t="s">
        <v>13</v>
      </c>
      <c r="E58" s="296">
        <v>2</v>
      </c>
      <c r="F58" s="85"/>
      <c r="G58" s="154">
        <f>E58*F58</f>
        <v>0</v>
      </c>
    </row>
    <row r="59" spans="1:7" s="326" customFormat="1" ht="15.75">
      <c r="A59" s="285"/>
      <c r="B59" s="297"/>
      <c r="C59" s="286"/>
      <c r="D59" s="287"/>
      <c r="E59" s="296"/>
      <c r="F59" s="55"/>
      <c r="G59" s="56"/>
    </row>
    <row r="60" spans="1:7" s="326" customFormat="1" ht="30">
      <c r="A60" s="293"/>
      <c r="B60" s="294" t="s">
        <v>107</v>
      </c>
      <c r="C60" s="295" t="s">
        <v>122</v>
      </c>
      <c r="D60" s="292" t="s">
        <v>13</v>
      </c>
      <c r="E60" s="296">
        <v>2</v>
      </c>
      <c r="F60" s="85"/>
      <c r="G60" s="154">
        <f>E60*F60</f>
        <v>0</v>
      </c>
    </row>
    <row r="61" spans="1:7" s="326" customFormat="1" ht="15.75">
      <c r="A61" s="285"/>
      <c r="B61" s="297"/>
      <c r="C61" s="286"/>
      <c r="D61" s="287"/>
      <c r="E61" s="296"/>
      <c r="F61" s="55"/>
      <c r="G61" s="56"/>
    </row>
    <row r="62" spans="1:7" s="326" customFormat="1" ht="15.75">
      <c r="A62" s="293"/>
      <c r="B62" s="294" t="s">
        <v>108</v>
      </c>
      <c r="C62" s="295" t="s">
        <v>123</v>
      </c>
      <c r="D62" s="292" t="s">
        <v>13</v>
      </c>
      <c r="E62" s="296">
        <v>1</v>
      </c>
      <c r="F62" s="85"/>
      <c r="G62" s="154">
        <f>E62*F62</f>
        <v>0</v>
      </c>
    </row>
    <row r="63" spans="1:7" s="326" customFormat="1" ht="15.75">
      <c r="A63" s="285"/>
      <c r="B63" s="297"/>
      <c r="C63" s="286"/>
      <c r="D63" s="287"/>
      <c r="E63" s="296"/>
      <c r="F63" s="55"/>
      <c r="G63" s="56"/>
    </row>
    <row r="64" spans="1:7" s="326" customFormat="1" ht="15.75">
      <c r="A64" s="293"/>
      <c r="B64" s="294" t="s">
        <v>109</v>
      </c>
      <c r="C64" s="309" t="s">
        <v>124</v>
      </c>
      <c r="D64" s="292" t="s">
        <v>100</v>
      </c>
      <c r="E64" s="296">
        <v>5</v>
      </c>
      <c r="F64" s="85"/>
      <c r="G64" s="154">
        <f>E64*F64</f>
        <v>0</v>
      </c>
    </row>
    <row r="65" spans="1:7" s="326" customFormat="1" ht="15.75">
      <c r="A65" s="285"/>
      <c r="B65" s="297"/>
      <c r="C65" s="286"/>
      <c r="D65" s="287"/>
      <c r="E65" s="296"/>
      <c r="F65" s="55"/>
      <c r="G65" s="56"/>
    </row>
    <row r="66" spans="1:7" s="326" customFormat="1" ht="45">
      <c r="A66" s="293"/>
      <c r="B66" s="294" t="s">
        <v>110</v>
      </c>
      <c r="C66" s="295" t="s">
        <v>224</v>
      </c>
      <c r="D66" s="292" t="s">
        <v>100</v>
      </c>
      <c r="E66" s="296">
        <v>28.5</v>
      </c>
      <c r="F66" s="85"/>
      <c r="G66" s="154">
        <f>E66*F66</f>
        <v>0</v>
      </c>
    </row>
    <row r="67" spans="1:7" s="326" customFormat="1" ht="15.75">
      <c r="A67" s="285"/>
      <c r="B67" s="297"/>
      <c r="C67" s="286"/>
      <c r="D67" s="287"/>
      <c r="E67" s="296"/>
      <c r="F67" s="55"/>
      <c r="G67" s="56"/>
    </row>
    <row r="68" spans="1:7" s="326" customFormat="1" ht="15.75">
      <c r="A68" s="298"/>
      <c r="B68" s="299" t="s">
        <v>111</v>
      </c>
      <c r="C68" s="300" t="s">
        <v>225</v>
      </c>
      <c r="D68" s="284" t="s">
        <v>126</v>
      </c>
      <c r="E68" s="301">
        <v>2.65</v>
      </c>
      <c r="F68" s="87"/>
      <c r="G68" s="159">
        <f>E68*F68</f>
        <v>0</v>
      </c>
    </row>
    <row r="69" spans="1:7" s="326" customFormat="1" ht="30">
      <c r="A69" s="302"/>
      <c r="B69" s="297"/>
      <c r="C69" s="286" t="s">
        <v>226</v>
      </c>
      <c r="D69" s="287"/>
      <c r="E69" s="303"/>
      <c r="F69" s="55"/>
      <c r="G69" s="161"/>
    </row>
    <row r="70" spans="1:7" s="326" customFormat="1" ht="30">
      <c r="A70" s="304"/>
      <c r="B70" s="305"/>
      <c r="C70" s="306" t="s">
        <v>227</v>
      </c>
      <c r="D70" s="307"/>
      <c r="E70" s="308"/>
      <c r="F70" s="64"/>
      <c r="G70" s="166"/>
    </row>
    <row r="71" spans="1:7" s="326" customFormat="1" ht="15.75">
      <c r="A71" s="285"/>
      <c r="B71" s="297"/>
      <c r="C71" s="286"/>
      <c r="D71" s="287"/>
      <c r="E71" s="296"/>
      <c r="F71" s="55"/>
      <c r="G71" s="56"/>
    </row>
    <row r="72" spans="1:7" s="326" customFormat="1" ht="45">
      <c r="A72" s="293"/>
      <c r="B72" s="294" t="s">
        <v>112</v>
      </c>
      <c r="C72" s="295" t="s">
        <v>228</v>
      </c>
      <c r="D72" s="292" t="s">
        <v>13</v>
      </c>
      <c r="E72" s="296">
        <v>28</v>
      </c>
      <c r="F72" s="85"/>
      <c r="G72" s="154">
        <f>E72*F72</f>
        <v>0</v>
      </c>
    </row>
    <row r="73" spans="1:7" s="326" customFormat="1" ht="15.75">
      <c r="A73" s="285"/>
      <c r="B73" s="297"/>
      <c r="C73" s="286"/>
      <c r="D73" s="287"/>
      <c r="E73" s="296"/>
      <c r="F73" s="55"/>
      <c r="G73" s="56"/>
    </row>
    <row r="74" spans="1:7" s="326" customFormat="1" ht="30">
      <c r="A74" s="293"/>
      <c r="B74" s="294" t="s">
        <v>113</v>
      </c>
      <c r="C74" s="295" t="s">
        <v>125</v>
      </c>
      <c r="D74" s="292" t="s">
        <v>126</v>
      </c>
      <c r="E74" s="296">
        <v>0.16</v>
      </c>
      <c r="F74" s="85"/>
      <c r="G74" s="154">
        <f>E74*F74</f>
        <v>0</v>
      </c>
    </row>
    <row r="75" spans="1:7" s="326" customFormat="1" ht="15.75">
      <c r="A75" s="285"/>
      <c r="B75" s="297"/>
      <c r="C75" s="286"/>
      <c r="D75" s="287"/>
      <c r="E75" s="296"/>
      <c r="F75" s="55"/>
      <c r="G75" s="56"/>
    </row>
    <row r="76" spans="1:7" s="326" customFormat="1" ht="15.75">
      <c r="A76" s="293"/>
      <c r="B76" s="294" t="s">
        <v>114</v>
      </c>
      <c r="C76" s="295" t="s">
        <v>127</v>
      </c>
      <c r="D76" s="292" t="s">
        <v>100</v>
      </c>
      <c r="E76" s="296">
        <v>5</v>
      </c>
      <c r="F76" s="85"/>
      <c r="G76" s="154">
        <f>E76*F76</f>
        <v>0</v>
      </c>
    </row>
    <row r="77" spans="1:7" s="326" customFormat="1" ht="15.75">
      <c r="A77" s="285"/>
      <c r="B77" s="297"/>
      <c r="C77" s="286"/>
      <c r="D77" s="287"/>
      <c r="E77" s="296"/>
      <c r="F77" s="55"/>
      <c r="G77" s="56"/>
    </row>
    <row r="78" spans="1:7" s="326" customFormat="1" ht="15.75">
      <c r="A78" s="293"/>
      <c r="B78" s="294" t="s">
        <v>115</v>
      </c>
      <c r="C78" s="295" t="s">
        <v>229</v>
      </c>
      <c r="D78" s="292" t="s">
        <v>100</v>
      </c>
      <c r="E78" s="296">
        <v>4.2</v>
      </c>
      <c r="F78" s="85"/>
      <c r="G78" s="154">
        <f>E78*F78</f>
        <v>0</v>
      </c>
    </row>
    <row r="79" spans="1:7" s="326" customFormat="1" ht="15.75">
      <c r="A79" s="285"/>
      <c r="B79" s="297"/>
      <c r="C79" s="286"/>
      <c r="D79" s="287"/>
      <c r="E79" s="296"/>
      <c r="F79" s="55"/>
      <c r="G79" s="56"/>
    </row>
    <row r="80" spans="1:7" s="326" customFormat="1" ht="30">
      <c r="A80" s="293"/>
      <c r="B80" s="294" t="s">
        <v>116</v>
      </c>
      <c r="C80" s="295" t="s">
        <v>128</v>
      </c>
      <c r="D80" s="292" t="s">
        <v>100</v>
      </c>
      <c r="E80" s="296">
        <v>100.8</v>
      </c>
      <c r="F80" s="85"/>
      <c r="G80" s="154">
        <f>E80*F80</f>
        <v>0</v>
      </c>
    </row>
    <row r="81" spans="1:7" s="326" customFormat="1" ht="16.5" thickBot="1">
      <c r="A81" s="285"/>
      <c r="B81" s="297"/>
      <c r="C81" s="286"/>
      <c r="D81" s="287"/>
      <c r="E81" s="287"/>
      <c r="F81" s="55"/>
      <c r="G81" s="56"/>
    </row>
    <row r="82" spans="1:7" ht="19.5" thickBot="1">
      <c r="A82" s="416" t="s">
        <v>96</v>
      </c>
      <c r="B82" s="417"/>
      <c r="C82" s="417"/>
      <c r="D82" s="417"/>
      <c r="E82" s="417"/>
      <c r="F82" s="417"/>
      <c r="G82" s="66">
        <f>SUM(G38:G81)</f>
        <v>0</v>
      </c>
    </row>
    <row r="83" spans="1:7" ht="18.75">
      <c r="A83" s="35"/>
      <c r="B83" s="36"/>
      <c r="C83" s="149"/>
      <c r="D83" s="38"/>
      <c r="E83" s="39"/>
      <c r="F83" s="40"/>
      <c r="G83" s="148"/>
    </row>
    <row r="84" spans="1:7" s="326" customFormat="1" ht="15.75">
      <c r="A84" s="46"/>
      <c r="B84" s="88" t="s">
        <v>49</v>
      </c>
      <c r="C84" s="89" t="s">
        <v>94</v>
      </c>
      <c r="D84" s="49"/>
      <c r="E84" s="49"/>
      <c r="F84" s="50"/>
      <c r="G84" s="51"/>
    </row>
    <row r="85" spans="1:7" s="326" customFormat="1" ht="31.5">
      <c r="A85" s="151"/>
      <c r="B85" s="99"/>
      <c r="C85" s="100" t="s">
        <v>355</v>
      </c>
      <c r="D85" s="62"/>
      <c r="E85" s="62"/>
      <c r="F85" s="55"/>
      <c r="G85" s="152"/>
    </row>
    <row r="86" spans="1:7" s="326" customFormat="1" ht="15.75">
      <c r="A86" s="53"/>
      <c r="B86" s="144"/>
      <c r="C86" s="98"/>
      <c r="D86" s="62"/>
      <c r="E86" s="62"/>
      <c r="F86" s="55"/>
      <c r="G86" s="56"/>
    </row>
    <row r="87" spans="1:7" s="326" customFormat="1" ht="45">
      <c r="A87" s="153"/>
      <c r="B87" s="68" t="s">
        <v>30</v>
      </c>
      <c r="C87" s="126" t="s">
        <v>230</v>
      </c>
      <c r="D87" s="49" t="s">
        <v>126</v>
      </c>
      <c r="E87" s="155">
        <v>31.35</v>
      </c>
      <c r="F87" s="85"/>
      <c r="G87" s="154">
        <f>E87*F87</f>
        <v>0</v>
      </c>
    </row>
    <row r="88" spans="1:7" s="326" customFormat="1" ht="15.75">
      <c r="A88" s="53"/>
      <c r="B88" s="144"/>
      <c r="C88" s="98"/>
      <c r="D88" s="62"/>
      <c r="E88" s="155"/>
      <c r="F88" s="55"/>
      <c r="G88" s="56"/>
    </row>
    <row r="89" spans="1:7" s="326" customFormat="1" ht="45">
      <c r="A89" s="153"/>
      <c r="B89" s="68" t="s">
        <v>129</v>
      </c>
      <c r="C89" s="126" t="s">
        <v>231</v>
      </c>
      <c r="D89" s="49" t="s">
        <v>126</v>
      </c>
      <c r="E89" s="155">
        <v>15.68</v>
      </c>
      <c r="F89" s="85"/>
      <c r="G89" s="154">
        <f>E89*F89</f>
        <v>0</v>
      </c>
    </row>
    <row r="90" spans="1:7" s="326" customFormat="1" ht="15.75">
      <c r="A90" s="53"/>
      <c r="B90" s="54"/>
      <c r="C90" s="98"/>
      <c r="D90" s="62"/>
      <c r="E90" s="155"/>
      <c r="F90" s="55"/>
      <c r="G90" s="56"/>
    </row>
    <row r="91" spans="1:7" s="326" customFormat="1" ht="45">
      <c r="A91" s="153"/>
      <c r="B91" s="68" t="s">
        <v>130</v>
      </c>
      <c r="C91" s="126" t="s">
        <v>132</v>
      </c>
      <c r="D91" s="49" t="s">
        <v>126</v>
      </c>
      <c r="E91" s="155">
        <v>0.94</v>
      </c>
      <c r="F91" s="85"/>
      <c r="G91" s="154">
        <f>E91*F91</f>
        <v>0</v>
      </c>
    </row>
    <row r="92" spans="1:7" s="326" customFormat="1" ht="15.75">
      <c r="A92" s="53"/>
      <c r="B92" s="54"/>
      <c r="C92" s="98"/>
      <c r="D92" s="62"/>
      <c r="E92" s="155"/>
      <c r="F92" s="55"/>
      <c r="G92" s="56"/>
    </row>
    <row r="93" spans="1:7" s="326" customFormat="1" ht="45">
      <c r="A93" s="153"/>
      <c r="B93" s="68" t="s">
        <v>131</v>
      </c>
      <c r="C93" s="126" t="s">
        <v>133</v>
      </c>
      <c r="D93" s="49" t="s">
        <v>126</v>
      </c>
      <c r="E93" s="155">
        <v>31.35</v>
      </c>
      <c r="F93" s="85"/>
      <c r="G93" s="154">
        <f>E93*F93</f>
        <v>0</v>
      </c>
    </row>
    <row r="94" spans="1:7" s="326" customFormat="1" ht="16.5" thickBot="1">
      <c r="A94" s="53"/>
      <c r="B94" s="99"/>
      <c r="C94" s="45"/>
      <c r="D94" s="62"/>
      <c r="E94" s="150"/>
      <c r="F94" s="55"/>
      <c r="G94" s="56"/>
    </row>
    <row r="95" spans="1:7" ht="19.5" thickBot="1">
      <c r="A95" s="416" t="s">
        <v>150</v>
      </c>
      <c r="B95" s="417"/>
      <c r="C95" s="417"/>
      <c r="D95" s="417"/>
      <c r="E95" s="417"/>
      <c r="F95" s="417"/>
      <c r="G95" s="66">
        <f>SUM(G87:G93)</f>
        <v>0</v>
      </c>
    </row>
    <row r="96" spans="1:7" s="326" customFormat="1" ht="15.75">
      <c r="A96" s="46"/>
      <c r="B96" s="68"/>
      <c r="C96" s="69"/>
      <c r="D96" s="49"/>
      <c r="E96" s="49"/>
      <c r="F96" s="50"/>
      <c r="G96" s="51"/>
    </row>
    <row r="97" spans="1:7" s="326" customFormat="1" ht="15.75">
      <c r="A97" s="46"/>
      <c r="B97" s="88" t="s">
        <v>31</v>
      </c>
      <c r="C97" s="89" t="s">
        <v>134</v>
      </c>
      <c r="D97" s="49"/>
      <c r="E97" s="49"/>
      <c r="F97" s="50"/>
      <c r="G97" s="51"/>
    </row>
    <row r="98" spans="1:7" s="326" customFormat="1" ht="15.75">
      <c r="A98" s="71"/>
      <c r="B98" s="135"/>
      <c r="C98" s="167" t="s">
        <v>141</v>
      </c>
      <c r="D98" s="86"/>
      <c r="E98" s="86"/>
      <c r="F98" s="72"/>
      <c r="G98" s="73"/>
    </row>
    <row r="99" spans="1:7" s="326" customFormat="1" ht="47.25">
      <c r="A99" s="151"/>
      <c r="B99" s="144"/>
      <c r="C99" s="171" t="s">
        <v>233</v>
      </c>
      <c r="D99" s="62"/>
      <c r="E99" s="62"/>
      <c r="F99" s="55"/>
      <c r="G99" s="152"/>
    </row>
    <row r="100" spans="1:7" s="326" customFormat="1" ht="15.75">
      <c r="A100" s="151"/>
      <c r="B100" s="144"/>
      <c r="C100" s="171" t="s">
        <v>232</v>
      </c>
      <c r="D100" s="62"/>
      <c r="E100" s="62"/>
      <c r="F100" s="55"/>
      <c r="G100" s="152"/>
    </row>
    <row r="101" spans="1:7" s="326" customFormat="1" ht="31.5">
      <c r="A101" s="151"/>
      <c r="B101" s="144" t="s">
        <v>88</v>
      </c>
      <c r="C101" s="171" t="s">
        <v>234</v>
      </c>
      <c r="D101" s="62"/>
      <c r="E101" s="62"/>
      <c r="F101" s="55"/>
      <c r="G101" s="152"/>
    </row>
    <row r="102" spans="1:7" s="326" customFormat="1" ht="31.5">
      <c r="A102" s="151"/>
      <c r="B102" s="144" t="s">
        <v>88</v>
      </c>
      <c r="C102" s="171" t="s">
        <v>235</v>
      </c>
      <c r="D102" s="62"/>
      <c r="E102" s="62"/>
      <c r="F102" s="55"/>
      <c r="G102" s="152"/>
    </row>
    <row r="103" spans="1:7" s="326" customFormat="1" ht="15.75">
      <c r="A103" s="151"/>
      <c r="B103" s="144" t="s">
        <v>88</v>
      </c>
      <c r="C103" s="171" t="s">
        <v>236</v>
      </c>
      <c r="D103" s="62"/>
      <c r="E103" s="62"/>
      <c r="F103" s="55"/>
      <c r="G103" s="152"/>
    </row>
    <row r="104" spans="1:7" s="326" customFormat="1" ht="15.75">
      <c r="A104" s="151"/>
      <c r="B104" s="144" t="s">
        <v>88</v>
      </c>
      <c r="C104" s="171" t="s">
        <v>237</v>
      </c>
      <c r="D104" s="62"/>
      <c r="E104" s="62"/>
      <c r="F104" s="55"/>
      <c r="G104" s="152"/>
    </row>
    <row r="105" spans="1:7" s="326" customFormat="1" ht="15.75">
      <c r="A105" s="151"/>
      <c r="B105" s="144" t="s">
        <v>88</v>
      </c>
      <c r="C105" s="171" t="s">
        <v>142</v>
      </c>
      <c r="D105" s="62"/>
      <c r="E105" s="62"/>
      <c r="F105" s="55"/>
      <c r="G105" s="152"/>
    </row>
    <row r="106" spans="1:7" s="326" customFormat="1" ht="15.75">
      <c r="A106" s="151"/>
      <c r="B106" s="144" t="s">
        <v>88</v>
      </c>
      <c r="C106" s="171" t="s">
        <v>238</v>
      </c>
      <c r="D106" s="62"/>
      <c r="E106" s="62"/>
      <c r="F106" s="55"/>
      <c r="G106" s="152"/>
    </row>
    <row r="107" spans="1:7" s="326" customFormat="1" ht="31.5">
      <c r="A107" s="151"/>
      <c r="B107" s="144" t="s">
        <v>88</v>
      </c>
      <c r="C107" s="173" t="s">
        <v>239</v>
      </c>
      <c r="D107" s="139"/>
      <c r="E107" s="139"/>
      <c r="F107" s="55"/>
      <c r="G107" s="152"/>
    </row>
    <row r="108" spans="1:7" s="326" customFormat="1" ht="31.5">
      <c r="A108" s="151"/>
      <c r="B108" s="144" t="s">
        <v>88</v>
      </c>
      <c r="C108" s="171" t="s">
        <v>240</v>
      </c>
      <c r="D108" s="62"/>
      <c r="E108" s="62"/>
      <c r="F108" s="55"/>
      <c r="G108" s="152"/>
    </row>
    <row r="109" spans="1:7" s="326" customFormat="1" ht="76.5" customHeight="1">
      <c r="A109" s="151"/>
      <c r="B109" s="144"/>
      <c r="C109" s="171" t="s">
        <v>241</v>
      </c>
      <c r="D109" s="62"/>
      <c r="E109" s="62"/>
      <c r="F109" s="55"/>
      <c r="G109" s="152"/>
    </row>
    <row r="110" spans="1:7" s="326" customFormat="1" ht="141.75">
      <c r="A110" s="151"/>
      <c r="B110" s="144"/>
      <c r="C110" s="171" t="s">
        <v>242</v>
      </c>
      <c r="D110" s="62"/>
      <c r="E110" s="62"/>
      <c r="F110" s="55"/>
      <c r="G110" s="152"/>
    </row>
    <row r="111" spans="1:7" s="326" customFormat="1" ht="141.75">
      <c r="A111" s="151"/>
      <c r="B111" s="144"/>
      <c r="C111" s="171" t="s">
        <v>243</v>
      </c>
      <c r="D111" s="62"/>
      <c r="E111" s="62"/>
      <c r="F111" s="55"/>
      <c r="G111" s="152"/>
    </row>
    <row r="112" spans="1:7" s="326" customFormat="1" ht="15.75">
      <c r="A112" s="151"/>
      <c r="B112" s="144"/>
      <c r="C112" s="171"/>
      <c r="D112" s="62"/>
      <c r="E112" s="62"/>
      <c r="F112" s="55"/>
      <c r="G112" s="152"/>
    </row>
    <row r="113" spans="1:8" s="326" customFormat="1" ht="31.5">
      <c r="A113" s="151"/>
      <c r="B113" s="144"/>
      <c r="C113" s="100" t="s">
        <v>244</v>
      </c>
      <c r="D113" s="62"/>
      <c r="E113" s="62"/>
      <c r="F113" s="55"/>
      <c r="G113" s="152"/>
    </row>
    <row r="114" spans="1:8" s="326" customFormat="1" ht="15.75">
      <c r="A114" s="151"/>
      <c r="B114" s="144"/>
      <c r="C114" s="100" t="s">
        <v>143</v>
      </c>
      <c r="D114" s="62"/>
      <c r="E114" s="62"/>
      <c r="F114" s="55"/>
      <c r="G114" s="152"/>
    </row>
    <row r="115" spans="1:8" s="326" customFormat="1" ht="15.75">
      <c r="A115" s="169"/>
      <c r="B115" s="143"/>
      <c r="C115" s="172"/>
      <c r="D115" s="128"/>
      <c r="E115" s="128"/>
      <c r="F115" s="64"/>
      <c r="G115" s="170"/>
    </row>
    <row r="116" spans="1:8" s="326" customFormat="1" ht="50.25">
      <c r="A116" s="63"/>
      <c r="B116" s="163" t="s">
        <v>135</v>
      </c>
      <c r="C116" s="168" t="s">
        <v>245</v>
      </c>
      <c r="D116" s="128" t="s">
        <v>126</v>
      </c>
      <c r="E116" s="155">
        <v>5.4</v>
      </c>
      <c r="F116" s="209"/>
      <c r="G116" s="65">
        <f>E116*F116</f>
        <v>0</v>
      </c>
    </row>
    <row r="117" spans="1:8" s="326" customFormat="1" ht="15.75">
      <c r="A117" s="53"/>
      <c r="B117" s="99"/>
      <c r="C117" s="138"/>
      <c r="D117" s="139"/>
      <c r="E117" s="155"/>
      <c r="F117" s="55"/>
      <c r="G117" s="56"/>
    </row>
    <row r="118" spans="1:8" s="326" customFormat="1" ht="29.25" customHeight="1">
      <c r="A118" s="46"/>
      <c r="B118" s="68" t="s">
        <v>136</v>
      </c>
      <c r="C118" s="113" t="s">
        <v>246</v>
      </c>
      <c r="D118" s="70" t="s">
        <v>14</v>
      </c>
      <c r="E118" s="155">
        <v>36</v>
      </c>
      <c r="F118" s="85"/>
      <c r="G118" s="51">
        <f>E118*F118</f>
        <v>0</v>
      </c>
    </row>
    <row r="119" spans="1:8" s="326" customFormat="1" ht="15.75">
      <c r="A119" s="53"/>
      <c r="B119" s="99"/>
      <c r="C119" s="138"/>
      <c r="D119" s="139"/>
      <c r="E119" s="155"/>
      <c r="F119" s="55"/>
      <c r="G119" s="51"/>
    </row>
    <row r="120" spans="1:8" s="326" customFormat="1" ht="50.25">
      <c r="A120" s="46"/>
      <c r="B120" s="68" t="s">
        <v>137</v>
      </c>
      <c r="C120" s="141" t="s">
        <v>247</v>
      </c>
      <c r="D120" s="70" t="s">
        <v>126</v>
      </c>
      <c r="E120" s="155">
        <v>1.4</v>
      </c>
      <c r="F120" s="85"/>
      <c r="G120" s="51">
        <f>E120*F120</f>
        <v>0</v>
      </c>
    </row>
    <row r="121" spans="1:8" s="326" customFormat="1" ht="15.75">
      <c r="A121" s="53"/>
      <c r="B121" s="99"/>
      <c r="C121" s="138"/>
      <c r="D121" s="139"/>
      <c r="E121" s="155"/>
      <c r="F121" s="55"/>
      <c r="G121" s="56"/>
    </row>
    <row r="122" spans="1:8" s="326" customFormat="1" ht="50.25">
      <c r="A122" s="46"/>
      <c r="B122" s="68" t="s">
        <v>138</v>
      </c>
      <c r="C122" s="113" t="s">
        <v>248</v>
      </c>
      <c r="D122" s="49" t="s">
        <v>126</v>
      </c>
      <c r="E122" s="155">
        <v>4.45</v>
      </c>
      <c r="F122" s="85"/>
      <c r="G122" s="51">
        <f>E122*F122</f>
        <v>0</v>
      </c>
    </row>
    <row r="123" spans="1:8" s="327" customFormat="1" ht="15.75">
      <c r="A123" s="46"/>
      <c r="B123" s="117"/>
      <c r="C123" s="112"/>
      <c r="D123" s="70"/>
      <c r="E123" s="155"/>
      <c r="F123" s="50"/>
      <c r="G123" s="51"/>
    </row>
    <row r="124" spans="1:8" s="327" customFormat="1" ht="30">
      <c r="A124" s="46"/>
      <c r="B124" s="140" t="s">
        <v>80</v>
      </c>
      <c r="C124" s="113" t="s">
        <v>249</v>
      </c>
      <c r="D124" s="49" t="s">
        <v>14</v>
      </c>
      <c r="E124" s="155">
        <v>45.56</v>
      </c>
      <c r="F124" s="85"/>
      <c r="G124" s="65">
        <f>E124*F124</f>
        <v>0</v>
      </c>
    </row>
    <row r="125" spans="1:8" s="326" customFormat="1" ht="18">
      <c r="A125" s="94"/>
      <c r="B125" s="118"/>
      <c r="C125" s="114"/>
      <c r="D125" s="115"/>
      <c r="E125" s="155"/>
      <c r="F125" s="95"/>
      <c r="G125" s="96"/>
      <c r="H125" s="328"/>
    </row>
    <row r="126" spans="1:8" ht="75.75">
      <c r="A126" s="46"/>
      <c r="B126" s="68" t="s">
        <v>81</v>
      </c>
      <c r="C126" s="126" t="s">
        <v>145</v>
      </c>
      <c r="D126" s="49" t="s">
        <v>148</v>
      </c>
      <c r="E126" s="155">
        <v>498.71</v>
      </c>
      <c r="F126" s="85"/>
      <c r="G126" s="65">
        <f>E126*F126</f>
        <v>0</v>
      </c>
    </row>
    <row r="127" spans="1:8" s="326" customFormat="1" ht="18">
      <c r="A127" s="120"/>
      <c r="B127" s="122"/>
      <c r="C127" s="123"/>
      <c r="D127" s="124"/>
      <c r="E127" s="155"/>
      <c r="F127" s="121"/>
      <c r="G127" s="119"/>
      <c r="H127" s="328"/>
    </row>
    <row r="128" spans="1:8" s="327" customFormat="1" ht="94.5" customHeight="1">
      <c r="A128" s="63"/>
      <c r="B128" s="140" t="s">
        <v>139</v>
      </c>
      <c r="C128" s="67" t="s">
        <v>146</v>
      </c>
      <c r="D128" s="49" t="s">
        <v>148</v>
      </c>
      <c r="E128" s="155">
        <v>454.42</v>
      </c>
      <c r="F128" s="209"/>
      <c r="G128" s="65">
        <f>F128</f>
        <v>0</v>
      </c>
    </row>
    <row r="129" spans="1:8" s="326" customFormat="1" ht="18">
      <c r="A129" s="120"/>
      <c r="B129" s="122"/>
      <c r="C129" s="123"/>
      <c r="D129" s="124"/>
      <c r="E129" s="155"/>
      <c r="F129" s="121"/>
      <c r="G129" s="119"/>
      <c r="H129" s="328"/>
    </row>
    <row r="130" spans="1:8" s="326" customFormat="1" ht="75">
      <c r="A130" s="53"/>
      <c r="B130" s="129" t="s">
        <v>140</v>
      </c>
      <c r="C130" s="130" t="s">
        <v>335</v>
      </c>
      <c r="D130" s="86" t="s">
        <v>148</v>
      </c>
      <c r="E130" s="155">
        <v>270.60000000000002</v>
      </c>
      <c r="F130" s="87"/>
      <c r="G130" s="73">
        <f>E130*F130</f>
        <v>0</v>
      </c>
    </row>
    <row r="131" spans="1:8" ht="15.75">
      <c r="A131" s="71"/>
      <c r="B131" s="92"/>
      <c r="C131" s="174"/>
      <c r="D131" s="107"/>
      <c r="E131" s="107"/>
      <c r="F131" s="72"/>
      <c r="G131" s="73"/>
    </row>
    <row r="132" spans="1:8" s="326" customFormat="1" ht="30">
      <c r="A132" s="153"/>
      <c r="B132" s="140" t="s">
        <v>144</v>
      </c>
      <c r="C132" s="175" t="s">
        <v>147</v>
      </c>
      <c r="D132" s="49" t="s">
        <v>13</v>
      </c>
      <c r="E132" s="49">
        <f>10</f>
        <v>10</v>
      </c>
      <c r="F132" s="85"/>
      <c r="G132" s="154">
        <f>E132*F132</f>
        <v>0</v>
      </c>
    </row>
    <row r="133" spans="1:8" s="326" customFormat="1" ht="16.5" thickBot="1">
      <c r="A133" s="53"/>
      <c r="B133" s="91"/>
      <c r="C133" s="130"/>
      <c r="D133" s="62"/>
      <c r="E133" s="62"/>
      <c r="F133" s="320"/>
      <c r="G133" s="56"/>
    </row>
    <row r="134" spans="1:8" ht="19.5" thickBot="1">
      <c r="A134" s="416" t="s">
        <v>149</v>
      </c>
      <c r="B134" s="417"/>
      <c r="C134" s="417"/>
      <c r="D134" s="417"/>
      <c r="E134" s="417"/>
      <c r="F134" s="417"/>
      <c r="G134" s="66">
        <f>SUM(G116:G132)</f>
        <v>0</v>
      </c>
    </row>
    <row r="135" spans="1:8" s="326" customFormat="1" ht="15.75">
      <c r="A135" s="46"/>
      <c r="B135" s="68"/>
      <c r="C135" s="69"/>
      <c r="D135" s="49"/>
      <c r="E135" s="49"/>
      <c r="F135" s="50"/>
      <c r="G135" s="51"/>
    </row>
    <row r="136" spans="1:8" s="326" customFormat="1" ht="15.75">
      <c r="A136" s="46"/>
      <c r="B136" s="88" t="s">
        <v>22</v>
      </c>
      <c r="C136" s="89" t="s">
        <v>151</v>
      </c>
      <c r="D136" s="49"/>
      <c r="E136" s="49"/>
      <c r="F136" s="50"/>
      <c r="G136" s="51"/>
    </row>
    <row r="137" spans="1:8" s="326" customFormat="1" ht="15.75">
      <c r="A137" s="71"/>
      <c r="B137" s="135"/>
      <c r="C137" s="167" t="s">
        <v>141</v>
      </c>
      <c r="D137" s="86"/>
      <c r="E137" s="86"/>
      <c r="F137" s="72"/>
      <c r="G137" s="73"/>
    </row>
    <row r="138" spans="1:8" s="326" customFormat="1" ht="47.25">
      <c r="A138" s="151"/>
      <c r="B138" s="144" t="s">
        <v>88</v>
      </c>
      <c r="C138" s="171" t="s">
        <v>152</v>
      </c>
      <c r="D138" s="62"/>
      <c r="E138" s="62"/>
      <c r="F138" s="55"/>
      <c r="G138" s="152"/>
    </row>
    <row r="139" spans="1:8" s="326" customFormat="1" ht="31.5">
      <c r="A139" s="151"/>
      <c r="B139" s="144" t="s">
        <v>88</v>
      </c>
      <c r="C139" s="171" t="s">
        <v>153</v>
      </c>
      <c r="D139" s="62"/>
      <c r="E139" s="62"/>
      <c r="F139" s="55"/>
      <c r="G139" s="152"/>
    </row>
    <row r="140" spans="1:8" s="326" customFormat="1" ht="15.75">
      <c r="A140" s="151"/>
      <c r="B140" s="144" t="s">
        <v>88</v>
      </c>
      <c r="C140" s="171" t="s">
        <v>356</v>
      </c>
      <c r="D140" s="62"/>
      <c r="E140" s="62"/>
      <c r="F140" s="55"/>
      <c r="G140" s="152"/>
    </row>
    <row r="141" spans="1:8" s="326" customFormat="1" ht="17.25" customHeight="1">
      <c r="A141" s="151"/>
      <c r="B141" s="144" t="s">
        <v>88</v>
      </c>
      <c r="C141" s="171" t="s">
        <v>154</v>
      </c>
      <c r="D141" s="62"/>
      <c r="E141" s="62"/>
      <c r="F141" s="55"/>
      <c r="G141" s="152"/>
    </row>
    <row r="142" spans="1:8" s="326" customFormat="1" ht="31.5">
      <c r="A142" s="151"/>
      <c r="B142" s="144" t="s">
        <v>88</v>
      </c>
      <c r="C142" s="176" t="s">
        <v>389</v>
      </c>
      <c r="D142" s="62"/>
      <c r="E142" s="62"/>
      <c r="F142" s="55"/>
      <c r="G142" s="152"/>
    </row>
    <row r="143" spans="1:8" s="326" customFormat="1" ht="47.25">
      <c r="A143" s="151"/>
      <c r="B143" s="144" t="s">
        <v>88</v>
      </c>
      <c r="C143" s="176" t="s">
        <v>390</v>
      </c>
      <c r="D143" s="62"/>
      <c r="E143" s="62"/>
      <c r="F143" s="55"/>
      <c r="G143" s="152"/>
    </row>
    <row r="144" spans="1:8" s="326" customFormat="1" ht="47.25">
      <c r="A144" s="151"/>
      <c r="B144" s="189" t="s">
        <v>88</v>
      </c>
      <c r="C144" s="100" t="s">
        <v>155</v>
      </c>
      <c r="D144" s="62"/>
      <c r="E144" s="62"/>
      <c r="F144" s="55"/>
      <c r="G144" s="152"/>
    </row>
    <row r="145" spans="1:8" s="326" customFormat="1" ht="15.75">
      <c r="A145" s="169"/>
      <c r="B145" s="143"/>
      <c r="C145" s="172"/>
      <c r="D145" s="128"/>
      <c r="E145" s="128"/>
      <c r="F145" s="64"/>
      <c r="G145" s="170"/>
    </row>
    <row r="146" spans="1:8" s="326" customFormat="1" ht="90">
      <c r="A146" s="63"/>
      <c r="B146" s="163" t="s">
        <v>65</v>
      </c>
      <c r="C146" s="168" t="s">
        <v>156</v>
      </c>
      <c r="D146" s="128" t="s">
        <v>100</v>
      </c>
      <c r="E146" s="155">
        <v>243</v>
      </c>
      <c r="F146" s="209"/>
      <c r="G146" s="65">
        <f>E146*F146</f>
        <v>0</v>
      </c>
    </row>
    <row r="147" spans="1:8" s="326" customFormat="1" ht="15.75">
      <c r="A147" s="53"/>
      <c r="B147" s="99"/>
      <c r="C147" s="138"/>
      <c r="D147" s="139"/>
      <c r="E147" s="155"/>
      <c r="F147" s="55"/>
      <c r="G147" s="56"/>
    </row>
    <row r="148" spans="1:8" s="326" customFormat="1" ht="15.75">
      <c r="A148" s="46"/>
      <c r="B148" s="68" t="s">
        <v>82</v>
      </c>
      <c r="C148" s="226" t="s">
        <v>343</v>
      </c>
      <c r="D148" s="70" t="s">
        <v>13</v>
      </c>
      <c r="E148" s="155">
        <v>28</v>
      </c>
      <c r="F148" s="85"/>
      <c r="G148" s="51">
        <f>E148*F148</f>
        <v>0</v>
      </c>
    </row>
    <row r="149" spans="1:8" s="326" customFormat="1" ht="15.75">
      <c r="A149" s="53"/>
      <c r="B149" s="99"/>
      <c r="C149" s="138"/>
      <c r="D149" s="139"/>
      <c r="E149" s="155"/>
      <c r="F149" s="55"/>
      <c r="G149" s="51"/>
    </row>
    <row r="150" spans="1:8" s="326" customFormat="1" ht="30">
      <c r="A150" s="46"/>
      <c r="B150" s="68" t="s">
        <v>83</v>
      </c>
      <c r="C150" s="141" t="s">
        <v>159</v>
      </c>
      <c r="D150" s="70" t="s">
        <v>19</v>
      </c>
      <c r="E150" s="155">
        <v>30</v>
      </c>
      <c r="F150" s="85"/>
      <c r="G150" s="51">
        <f>E150*F150</f>
        <v>0</v>
      </c>
    </row>
    <row r="151" spans="1:8" s="326" customFormat="1" ht="15.75">
      <c r="A151" s="53"/>
      <c r="B151" s="99"/>
      <c r="C151" s="138"/>
      <c r="D151" s="139"/>
      <c r="E151" s="155"/>
      <c r="F151" s="55"/>
      <c r="G151" s="56"/>
    </row>
    <row r="152" spans="1:8" s="326" customFormat="1" ht="45">
      <c r="A152" s="46"/>
      <c r="B152" s="68" t="s">
        <v>84</v>
      </c>
      <c r="C152" s="113" t="s">
        <v>250</v>
      </c>
      <c r="D152" s="49" t="s">
        <v>14</v>
      </c>
      <c r="E152" s="155">
        <v>13.23</v>
      </c>
      <c r="F152" s="85"/>
      <c r="G152" s="51">
        <f>E152*F152</f>
        <v>0</v>
      </c>
    </row>
    <row r="153" spans="1:8" s="327" customFormat="1" ht="15.75">
      <c r="A153" s="46"/>
      <c r="B153" s="117"/>
      <c r="C153" s="112"/>
      <c r="D153" s="70"/>
      <c r="E153" s="70"/>
      <c r="F153" s="50"/>
      <c r="G153" s="51"/>
    </row>
    <row r="154" spans="1:8" s="327" customFormat="1" ht="51.75" customHeight="1">
      <c r="A154" s="46"/>
      <c r="B154" s="248" t="s">
        <v>157</v>
      </c>
      <c r="C154" s="113" t="s">
        <v>391</v>
      </c>
      <c r="D154" s="49" t="s">
        <v>14</v>
      </c>
      <c r="E154" s="155">
        <v>26.8</v>
      </c>
      <c r="F154" s="85"/>
      <c r="G154" s="65">
        <f>E154*F154</f>
        <v>0</v>
      </c>
    </row>
    <row r="155" spans="1:8" s="326" customFormat="1" ht="18">
      <c r="A155" s="94"/>
      <c r="B155" s="118"/>
      <c r="C155" s="114"/>
      <c r="D155" s="115"/>
      <c r="E155" s="116"/>
      <c r="F155" s="95"/>
      <c r="G155" s="96"/>
      <c r="H155" s="328"/>
    </row>
    <row r="156" spans="1:8" ht="30">
      <c r="A156" s="46"/>
      <c r="B156" s="68" t="s">
        <v>85</v>
      </c>
      <c r="C156" s="126" t="s">
        <v>160</v>
      </c>
      <c r="D156" s="128" t="s">
        <v>100</v>
      </c>
      <c r="E156" s="155">
        <v>300</v>
      </c>
      <c r="F156" s="85"/>
      <c r="G156" s="65">
        <f>E156*F156</f>
        <v>0</v>
      </c>
    </row>
    <row r="157" spans="1:8" s="326" customFormat="1" ht="16.5" thickBot="1">
      <c r="A157" s="53"/>
      <c r="B157" s="91"/>
      <c r="C157" s="130"/>
      <c r="D157" s="62"/>
      <c r="E157" s="62"/>
      <c r="F157" s="320"/>
      <c r="G157" s="56"/>
    </row>
    <row r="158" spans="1:8" ht="19.5" thickBot="1">
      <c r="A158" s="416" t="s">
        <v>161</v>
      </c>
      <c r="B158" s="417"/>
      <c r="C158" s="417"/>
      <c r="D158" s="417"/>
      <c r="E158" s="417"/>
      <c r="F158" s="417"/>
      <c r="G158" s="66">
        <f>SUM(G146:G156)</f>
        <v>0</v>
      </c>
    </row>
    <row r="159" spans="1:8" s="326" customFormat="1" ht="15.75">
      <c r="A159" s="46"/>
      <c r="B159" s="68"/>
      <c r="C159" s="69"/>
      <c r="D159" s="49"/>
      <c r="E159" s="49"/>
      <c r="F159" s="50"/>
      <c r="G159" s="51"/>
    </row>
    <row r="160" spans="1:8" s="326" customFormat="1" ht="15.75">
      <c r="A160" s="46"/>
      <c r="B160" s="88" t="s">
        <v>166</v>
      </c>
      <c r="C160" s="89" t="s">
        <v>162</v>
      </c>
      <c r="D160" s="49"/>
      <c r="E160" s="49"/>
      <c r="F160" s="50"/>
      <c r="G160" s="51"/>
    </row>
    <row r="161" spans="1:7" s="326" customFormat="1" ht="15.75">
      <c r="A161" s="71"/>
      <c r="B161" s="135"/>
      <c r="C161" s="167" t="s">
        <v>141</v>
      </c>
      <c r="D161" s="86"/>
      <c r="E161" s="86"/>
      <c r="F161" s="72"/>
      <c r="G161" s="73"/>
    </row>
    <row r="162" spans="1:7" s="326" customFormat="1" ht="31.5">
      <c r="A162" s="151"/>
      <c r="B162" s="144" t="s">
        <v>88</v>
      </c>
      <c r="C162" s="171" t="s">
        <v>93</v>
      </c>
      <c r="D162" s="62"/>
      <c r="E162" s="62"/>
      <c r="F162" s="55"/>
      <c r="G162" s="152"/>
    </row>
    <row r="163" spans="1:7" s="326" customFormat="1" ht="15.75">
      <c r="A163" s="151"/>
      <c r="B163" s="144" t="s">
        <v>88</v>
      </c>
      <c r="C163" s="171" t="s">
        <v>164</v>
      </c>
      <c r="D163" s="62"/>
      <c r="E163" s="62"/>
      <c r="F163" s="55"/>
      <c r="G163" s="152"/>
    </row>
    <row r="164" spans="1:7" s="326" customFormat="1" ht="15.75">
      <c r="A164" s="151"/>
      <c r="B164" s="144" t="s">
        <v>88</v>
      </c>
      <c r="C164" s="171" t="s">
        <v>165</v>
      </c>
      <c r="D164" s="62"/>
      <c r="E164" s="62"/>
      <c r="F164" s="55"/>
      <c r="G164" s="152"/>
    </row>
    <row r="165" spans="1:7" s="326" customFormat="1" ht="15.75">
      <c r="A165" s="151"/>
      <c r="B165" s="144"/>
      <c r="C165" s="176" t="s">
        <v>251</v>
      </c>
      <c r="D165" s="62"/>
      <c r="E165" s="62"/>
      <c r="F165" s="55"/>
      <c r="G165" s="152"/>
    </row>
    <row r="166" spans="1:7" s="326" customFormat="1" ht="15.75">
      <c r="A166" s="151"/>
      <c r="B166" s="144"/>
      <c r="C166" s="176" t="s">
        <v>252</v>
      </c>
      <c r="D166" s="62"/>
      <c r="E166" s="62"/>
      <c r="F166" s="55"/>
      <c r="G166" s="152"/>
    </row>
    <row r="167" spans="1:7" s="326" customFormat="1" ht="31.5">
      <c r="A167" s="151"/>
      <c r="B167" s="144"/>
      <c r="C167" s="176" t="s">
        <v>253</v>
      </c>
      <c r="D167" s="62"/>
      <c r="E167" s="62"/>
      <c r="F167" s="55"/>
      <c r="G167" s="152"/>
    </row>
    <row r="168" spans="1:7" s="326" customFormat="1" ht="63">
      <c r="A168" s="151"/>
      <c r="B168" s="144"/>
      <c r="C168" s="176" t="s">
        <v>254</v>
      </c>
      <c r="D168" s="62"/>
      <c r="E168" s="62"/>
      <c r="F168" s="55"/>
      <c r="G168" s="152"/>
    </row>
    <row r="169" spans="1:7" s="326" customFormat="1" ht="15.75">
      <c r="A169" s="151"/>
      <c r="B169" s="144"/>
      <c r="C169" s="173"/>
      <c r="D169" s="139"/>
      <c r="E169" s="139"/>
      <c r="F169" s="55"/>
      <c r="G169" s="152"/>
    </row>
    <row r="170" spans="1:7" s="326" customFormat="1" ht="45">
      <c r="A170" s="156"/>
      <c r="B170" s="92" t="s">
        <v>167</v>
      </c>
      <c r="C170" s="179" t="s">
        <v>357</v>
      </c>
      <c r="D170" s="137"/>
      <c r="E170" s="158"/>
      <c r="F170" s="72"/>
      <c r="G170" s="159"/>
    </row>
    <row r="171" spans="1:7" s="326" customFormat="1" ht="15.75">
      <c r="A171" s="160"/>
      <c r="B171" s="54"/>
      <c r="C171" s="177" t="s">
        <v>169</v>
      </c>
      <c r="D171" s="139" t="s">
        <v>100</v>
      </c>
      <c r="E171" s="150">
        <v>14</v>
      </c>
      <c r="F171" s="84"/>
      <c r="G171" s="161">
        <f>E171*F171</f>
        <v>0</v>
      </c>
    </row>
    <row r="172" spans="1:7" s="326" customFormat="1" ht="15.75">
      <c r="A172" s="160"/>
      <c r="B172" s="54"/>
      <c r="C172" s="177" t="s">
        <v>170</v>
      </c>
      <c r="D172" s="139" t="s">
        <v>100</v>
      </c>
      <c r="E172" s="150">
        <v>31.1</v>
      </c>
      <c r="F172" s="84"/>
      <c r="G172" s="161">
        <f>E172*F172</f>
        <v>0</v>
      </c>
    </row>
    <row r="173" spans="1:7" s="326" customFormat="1" ht="15.75">
      <c r="A173" s="162"/>
      <c r="B173" s="163"/>
      <c r="C173" s="168" t="s">
        <v>336</v>
      </c>
      <c r="D173" s="128" t="s">
        <v>100</v>
      </c>
      <c r="E173" s="178">
        <v>11.2</v>
      </c>
      <c r="F173" s="209"/>
      <c r="G173" s="166">
        <f>E173*F173</f>
        <v>0</v>
      </c>
    </row>
    <row r="174" spans="1:7" s="326" customFormat="1" ht="15.75">
      <c r="A174" s="53"/>
      <c r="B174" s="99"/>
      <c r="C174" s="138"/>
      <c r="D174" s="139"/>
      <c r="E174" s="178"/>
      <c r="F174" s="55"/>
      <c r="G174" s="56"/>
    </row>
    <row r="175" spans="1:7" s="326" customFormat="1" ht="15.75">
      <c r="A175" s="46"/>
      <c r="B175" s="68" t="s">
        <v>168</v>
      </c>
      <c r="C175" s="113" t="s">
        <v>171</v>
      </c>
      <c r="D175" s="70" t="s">
        <v>100</v>
      </c>
      <c r="E175" s="155">
        <v>124</v>
      </c>
      <c r="F175" s="85"/>
      <c r="G175" s="51">
        <f>E175*F175</f>
        <v>0</v>
      </c>
    </row>
    <row r="176" spans="1:7" s="326" customFormat="1" ht="15.75">
      <c r="A176" s="53"/>
      <c r="B176" s="99"/>
      <c r="C176" s="138"/>
      <c r="D176" s="139"/>
      <c r="E176" s="155"/>
      <c r="F176" s="55"/>
      <c r="G176" s="51"/>
    </row>
    <row r="177" spans="1:7" s="326" customFormat="1" ht="15.75">
      <c r="A177" s="46"/>
      <c r="B177" s="68" t="s">
        <v>337</v>
      </c>
      <c r="C177" s="113" t="s">
        <v>338</v>
      </c>
      <c r="D177" s="70" t="s">
        <v>339</v>
      </c>
      <c r="E177" s="155">
        <v>82.32</v>
      </c>
      <c r="F177" s="85"/>
      <c r="G177" s="51">
        <f>E177*F177</f>
        <v>0</v>
      </c>
    </row>
    <row r="178" spans="1:7" s="326" customFormat="1" ht="16.5" thickBot="1">
      <c r="A178" s="53"/>
      <c r="B178" s="99"/>
      <c r="C178" s="138"/>
      <c r="D178" s="139"/>
      <c r="E178" s="155"/>
      <c r="F178" s="55"/>
      <c r="G178" s="51"/>
    </row>
    <row r="179" spans="1:7" ht="19.5" thickBot="1">
      <c r="A179" s="416" t="s">
        <v>163</v>
      </c>
      <c r="B179" s="417"/>
      <c r="C179" s="417"/>
      <c r="D179" s="417"/>
      <c r="E179" s="417"/>
      <c r="F179" s="417"/>
      <c r="G179" s="66">
        <f>SUM(G171:G178)</f>
        <v>0</v>
      </c>
    </row>
  </sheetData>
  <sheetProtection algorithmName="SHA-512" hashValue="uGjN9cMNYYJbWB5m06Cry9dFDB780iuQGJYiVecxWflaMt1OJ+ELqFHljgMHXukDdJ/PeX0dWJP8p0Q+zkpPTQ==" saltValue="bLX50W3UftDdznrG0ixqLA==" spinCount="100000" sheet="1" objects="1" scenarios="1" selectLockedCells="1"/>
  <mergeCells count="10">
    <mergeCell ref="A158:F158"/>
    <mergeCell ref="A179:F179"/>
    <mergeCell ref="A95:F95"/>
    <mergeCell ref="A134:F134"/>
    <mergeCell ref="A3:C3"/>
    <mergeCell ref="B5:G5"/>
    <mergeCell ref="B7:G7"/>
    <mergeCell ref="A9:B9"/>
    <mergeCell ref="A10:B10"/>
    <mergeCell ref="A82:F82"/>
  </mergeCells>
  <printOptions horizontalCentered="1"/>
  <pageMargins left="0.70866141732283472" right="0.70866141732283472" top="0.74803149606299213" bottom="1.1811023622047245" header="0.31496062992125984" footer="0.31496062992125984"/>
  <pageSetup paperSize="9" scale="62" fitToHeight="0" orientation="portrait" r:id="rId1"/>
  <headerFooter>
    <oddFooter>&amp;LObjekt:    RP Bovec
Vsebina:    Stroškovnik
Št. načrta/mape: SIP532-PZI.E03
Datoteka:   &amp;F&amp;RRevizija: 0
Datum: december 2023
Stran: &amp;P od &amp;N</oddFooter>
  </headerFooter>
  <ignoredErrors>
    <ignoredError sqref="B71:B81 B66:B68"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499984740745262"/>
    <pageSetUpPr fitToPage="1"/>
  </sheetPr>
  <dimension ref="A1:H124"/>
  <sheetViews>
    <sheetView view="pageBreakPreview" topLeftCell="A101" zoomScale="85" zoomScaleNormal="70" zoomScaleSheetLayoutView="85" zoomScalePageLayoutView="55" workbookViewId="0">
      <selection activeCell="F40" sqref="F40"/>
    </sheetView>
  </sheetViews>
  <sheetFormatPr defaultColWidth="9.140625" defaultRowHeight="12.75"/>
  <cols>
    <col min="1" max="1" width="5.7109375" style="8" customWidth="1"/>
    <col min="2" max="2" width="7" style="9" customWidth="1"/>
    <col min="3" max="3" width="71.5703125" style="10" customWidth="1"/>
    <col min="4" max="4" width="9" style="11" customWidth="1"/>
    <col min="5" max="5" width="11.85546875" style="12" customWidth="1"/>
    <col min="6" max="6" width="15.42578125" style="11" customWidth="1"/>
    <col min="7" max="7" width="21.140625" style="11" customWidth="1"/>
    <col min="8" max="16384" width="9.140625" style="14"/>
  </cols>
  <sheetData>
    <row r="1" spans="1:7" s="7" customFormat="1" ht="16.5" customHeight="1">
      <c r="A1" s="1" t="s">
        <v>172</v>
      </c>
      <c r="B1" s="2"/>
      <c r="C1" s="3"/>
      <c r="D1" s="4"/>
      <c r="E1" s="5"/>
      <c r="F1" s="4"/>
      <c r="G1" s="6"/>
    </row>
    <row r="2" spans="1:7" ht="16.5" customHeight="1">
      <c r="G2" s="13"/>
    </row>
    <row r="3" spans="1:7" ht="16.5" customHeight="1">
      <c r="A3" s="418"/>
      <c r="B3" s="419"/>
      <c r="C3" s="419"/>
      <c r="F3"/>
      <c r="G3" s="13"/>
    </row>
    <row r="4" spans="1:7" ht="9.1999999999999993" customHeight="1">
      <c r="B4" s="15"/>
      <c r="C4" s="16"/>
      <c r="D4" s="17"/>
      <c r="E4" s="18"/>
      <c r="F4" s="17"/>
      <c r="G4" s="19"/>
    </row>
    <row r="5" spans="1:7" ht="58.5" customHeight="1">
      <c r="A5" s="20"/>
      <c r="B5" s="420" t="s">
        <v>174</v>
      </c>
      <c r="C5" s="420"/>
      <c r="D5" s="420"/>
      <c r="E5" s="420"/>
      <c r="F5" s="420"/>
      <c r="G5" s="421"/>
    </row>
    <row r="6" spans="1:7" ht="3" customHeight="1">
      <c r="A6" s="20"/>
      <c r="B6" s="21"/>
      <c r="C6" s="22"/>
      <c r="D6" s="21"/>
      <c r="E6" s="21"/>
      <c r="F6" s="21"/>
      <c r="G6" s="23"/>
    </row>
    <row r="7" spans="1:7" ht="18.75" customHeight="1">
      <c r="A7" s="24"/>
      <c r="B7" s="422"/>
      <c r="C7" s="422"/>
      <c r="D7" s="422"/>
      <c r="E7" s="422"/>
      <c r="F7" s="422"/>
      <c r="G7" s="423"/>
    </row>
    <row r="8" spans="1:7" ht="10.5" customHeight="1" thickBot="1">
      <c r="A8" s="25"/>
      <c r="B8" s="26"/>
      <c r="C8" s="27"/>
      <c r="D8" s="26"/>
      <c r="E8" s="26"/>
      <c r="F8" s="26"/>
      <c r="G8" s="28"/>
    </row>
    <row r="9" spans="1:7" s="12" customFormat="1" ht="12.95" customHeight="1">
      <c r="A9" s="424" t="s">
        <v>5</v>
      </c>
      <c r="B9" s="425"/>
      <c r="C9" s="29" t="s">
        <v>2</v>
      </c>
      <c r="D9" s="30" t="s">
        <v>3</v>
      </c>
      <c r="E9" s="30" t="s">
        <v>11</v>
      </c>
      <c r="F9" s="30" t="s">
        <v>7</v>
      </c>
      <c r="G9" s="31" t="s">
        <v>9</v>
      </c>
    </row>
    <row r="10" spans="1:7" ht="26.25" customHeight="1" thickBot="1">
      <c r="A10" s="426" t="s">
        <v>4</v>
      </c>
      <c r="B10" s="427"/>
      <c r="C10" s="32"/>
      <c r="D10" s="33"/>
      <c r="E10" s="33" t="s">
        <v>6</v>
      </c>
      <c r="F10" s="33" t="s">
        <v>8</v>
      </c>
      <c r="G10" s="34" t="s">
        <v>10</v>
      </c>
    </row>
    <row r="11" spans="1:7" ht="18.75">
      <c r="A11" s="35"/>
      <c r="B11" s="142"/>
      <c r="C11" s="149"/>
      <c r="D11" s="38"/>
      <c r="E11" s="39"/>
      <c r="F11" s="40"/>
      <c r="G11" s="41"/>
    </row>
    <row r="12" spans="1:7" ht="18.75">
      <c r="A12" s="35"/>
      <c r="B12" s="36"/>
      <c r="C12" s="149"/>
      <c r="D12" s="38"/>
      <c r="E12" s="39"/>
      <c r="F12" s="40"/>
      <c r="G12" s="148"/>
    </row>
    <row r="13" spans="1:7" s="52" customFormat="1" ht="15.75">
      <c r="A13" s="46"/>
      <c r="B13" s="88" t="s">
        <v>12</v>
      </c>
      <c r="C13" s="89" t="s">
        <v>175</v>
      </c>
      <c r="D13" s="49"/>
      <c r="E13" s="49"/>
      <c r="F13" s="50"/>
      <c r="G13" s="51"/>
    </row>
    <row r="14" spans="1:7" s="52" customFormat="1" ht="15.75">
      <c r="A14" s="151"/>
      <c r="B14" s="99"/>
      <c r="C14" s="100" t="s">
        <v>141</v>
      </c>
      <c r="D14" s="62"/>
      <c r="E14" s="62"/>
      <c r="F14" s="55"/>
      <c r="G14" s="152"/>
    </row>
    <row r="15" spans="1:7" s="52" customFormat="1" ht="31.5">
      <c r="A15" s="151"/>
      <c r="B15" s="187" t="s">
        <v>88</v>
      </c>
      <c r="C15" s="186" t="s">
        <v>176</v>
      </c>
      <c r="D15" s="62"/>
      <c r="E15" s="62"/>
      <c r="F15" s="55"/>
      <c r="G15" s="152"/>
    </row>
    <row r="16" spans="1:7" s="52" customFormat="1" ht="15.75">
      <c r="A16" s="151"/>
      <c r="B16" s="187" t="s">
        <v>88</v>
      </c>
      <c r="C16" s="186" t="s">
        <v>177</v>
      </c>
      <c r="D16" s="62"/>
      <c r="E16" s="62"/>
      <c r="F16" s="55"/>
      <c r="G16" s="152"/>
    </row>
    <row r="17" spans="1:7" s="52" customFormat="1" ht="47.25">
      <c r="A17" s="151"/>
      <c r="B17" s="187" t="s">
        <v>88</v>
      </c>
      <c r="C17" s="186" t="s">
        <v>178</v>
      </c>
      <c r="D17" s="62"/>
      <c r="E17" s="62"/>
      <c r="F17" s="55"/>
      <c r="G17" s="152"/>
    </row>
    <row r="18" spans="1:7" s="52" customFormat="1" ht="15.75">
      <c r="A18" s="151"/>
      <c r="B18" s="187" t="s">
        <v>88</v>
      </c>
      <c r="C18" s="186" t="s">
        <v>179</v>
      </c>
      <c r="D18" s="62"/>
      <c r="E18" s="62"/>
      <c r="F18" s="55"/>
      <c r="G18" s="152"/>
    </row>
    <row r="19" spans="1:7" s="52" customFormat="1" ht="31.5">
      <c r="A19" s="151"/>
      <c r="B19" s="187" t="s">
        <v>88</v>
      </c>
      <c r="C19" s="186" t="s">
        <v>180</v>
      </c>
      <c r="D19" s="62"/>
      <c r="E19" s="62"/>
      <c r="F19" s="55"/>
      <c r="G19" s="152"/>
    </row>
    <row r="20" spans="1:7" s="52" customFormat="1" ht="15.75">
      <c r="A20" s="151"/>
      <c r="B20" s="187"/>
      <c r="C20" s="186"/>
      <c r="D20" s="62"/>
      <c r="E20" s="62"/>
      <c r="F20" s="55"/>
      <c r="G20" s="152"/>
    </row>
    <row r="21" spans="1:7" s="52" customFormat="1" ht="63">
      <c r="A21" s="151"/>
      <c r="B21" s="187"/>
      <c r="C21" s="186" t="s">
        <v>259</v>
      </c>
      <c r="D21" s="62"/>
      <c r="E21" s="62"/>
      <c r="F21" s="55"/>
      <c r="G21" s="152"/>
    </row>
    <row r="22" spans="1:7" s="52" customFormat="1" ht="111.75" customHeight="1">
      <c r="A22" s="151"/>
      <c r="B22" s="187"/>
      <c r="C22" s="188" t="s">
        <v>358</v>
      </c>
      <c r="D22" s="62"/>
      <c r="E22" s="62"/>
      <c r="F22" s="55"/>
      <c r="G22" s="152"/>
    </row>
    <row r="23" spans="1:7" s="52" customFormat="1" ht="15.75">
      <c r="A23" s="53"/>
      <c r="B23" s="144"/>
      <c r="C23" s="98"/>
      <c r="D23" s="62"/>
      <c r="E23" s="62"/>
      <c r="F23" s="55"/>
      <c r="G23" s="56"/>
    </row>
    <row r="24" spans="1:7" s="52" customFormat="1" ht="45.75">
      <c r="A24" s="153"/>
      <c r="B24" s="68" t="s">
        <v>20</v>
      </c>
      <c r="C24" s="126" t="s">
        <v>181</v>
      </c>
      <c r="D24" s="49" t="s">
        <v>13</v>
      </c>
      <c r="E24" s="155">
        <v>1</v>
      </c>
      <c r="F24" s="85"/>
      <c r="G24" s="154"/>
    </row>
    <row r="25" spans="1:7" s="52" customFormat="1" ht="15.75">
      <c r="A25" s="53"/>
      <c r="B25" s="54"/>
      <c r="C25" s="98"/>
      <c r="D25" s="62"/>
      <c r="E25" s="155"/>
      <c r="F25" s="55"/>
      <c r="G25" s="56"/>
    </row>
    <row r="26" spans="1:7" s="52" customFormat="1" ht="45.75">
      <c r="A26" s="153"/>
      <c r="B26" s="68" t="s">
        <v>97</v>
      </c>
      <c r="C26" s="126" t="s">
        <v>260</v>
      </c>
      <c r="D26" s="49" t="s">
        <v>13</v>
      </c>
      <c r="E26" s="155">
        <v>1</v>
      </c>
      <c r="F26" s="85"/>
      <c r="G26" s="154"/>
    </row>
    <row r="27" spans="1:7" s="52" customFormat="1" ht="20.25" customHeight="1">
      <c r="A27" s="53"/>
      <c r="B27" s="54"/>
      <c r="C27" s="98"/>
      <c r="D27" s="62"/>
      <c r="E27" s="155"/>
      <c r="F27" s="55"/>
      <c r="G27" s="56"/>
    </row>
    <row r="28" spans="1:7" s="52" customFormat="1" ht="45.75">
      <c r="A28" s="153"/>
      <c r="B28" s="68" t="s">
        <v>99</v>
      </c>
      <c r="C28" s="126" t="s">
        <v>185</v>
      </c>
      <c r="D28" s="49" t="s">
        <v>13</v>
      </c>
      <c r="E28" s="155">
        <v>1</v>
      </c>
      <c r="F28" s="85"/>
      <c r="G28" s="154"/>
    </row>
    <row r="29" spans="1:7" s="52" customFormat="1" ht="15.75">
      <c r="A29" s="53"/>
      <c r="B29" s="54"/>
      <c r="C29" s="98"/>
      <c r="D29" s="62"/>
      <c r="E29" s="155"/>
      <c r="F29" s="55"/>
      <c r="G29" s="56"/>
    </row>
    <row r="30" spans="1:7" s="52" customFormat="1" ht="45.75">
      <c r="A30" s="153"/>
      <c r="B30" s="68" t="s">
        <v>101</v>
      </c>
      <c r="C30" s="126" t="s">
        <v>261</v>
      </c>
      <c r="D30" s="49" t="s">
        <v>13</v>
      </c>
      <c r="E30" s="155">
        <v>1</v>
      </c>
      <c r="F30" s="85"/>
      <c r="G30" s="154"/>
    </row>
    <row r="31" spans="1:7" s="52" customFormat="1" ht="15.75">
      <c r="A31" s="53"/>
      <c r="B31" s="54"/>
      <c r="C31" s="98"/>
      <c r="D31" s="62"/>
      <c r="E31" s="155"/>
      <c r="F31" s="55"/>
      <c r="G31" s="56"/>
    </row>
    <row r="32" spans="1:7" s="52" customFormat="1" ht="45.75">
      <c r="A32" s="153"/>
      <c r="B32" s="68" t="s">
        <v>102</v>
      </c>
      <c r="C32" s="126" t="s">
        <v>262</v>
      </c>
      <c r="D32" s="49" t="s">
        <v>13</v>
      </c>
      <c r="E32" s="155">
        <v>1</v>
      </c>
      <c r="F32" s="85"/>
      <c r="G32" s="154"/>
    </row>
    <row r="33" spans="1:7" s="52" customFormat="1" ht="15.75">
      <c r="A33" s="53"/>
      <c r="B33" s="54"/>
      <c r="C33" s="98"/>
      <c r="D33" s="62"/>
      <c r="E33" s="155"/>
      <c r="F33" s="55"/>
      <c r="G33" s="56"/>
    </row>
    <row r="34" spans="1:7" s="52" customFormat="1" ht="45.75">
      <c r="A34" s="153"/>
      <c r="B34" s="68" t="s">
        <v>103</v>
      </c>
      <c r="C34" s="126" t="s">
        <v>263</v>
      </c>
      <c r="D34" s="49" t="s">
        <v>13</v>
      </c>
      <c r="E34" s="155">
        <v>1</v>
      </c>
      <c r="F34" s="85"/>
      <c r="G34" s="154"/>
    </row>
    <row r="35" spans="1:7" s="52" customFormat="1" ht="15.75">
      <c r="A35" s="53"/>
      <c r="B35" s="54"/>
      <c r="C35" s="98"/>
      <c r="D35" s="62"/>
      <c r="E35" s="155"/>
      <c r="F35" s="55"/>
      <c r="G35" s="56"/>
    </row>
    <row r="36" spans="1:7" s="52" customFormat="1" ht="60.75">
      <c r="A36" s="153"/>
      <c r="B36" s="68" t="s">
        <v>104</v>
      </c>
      <c r="C36" s="126" t="s">
        <v>264</v>
      </c>
      <c r="D36" s="49" t="s">
        <v>13</v>
      </c>
      <c r="E36" s="155">
        <v>2</v>
      </c>
      <c r="F36" s="85"/>
      <c r="G36" s="154"/>
    </row>
    <row r="37" spans="1:7" s="52" customFormat="1" ht="19.5" customHeight="1">
      <c r="A37" s="53"/>
      <c r="B37" s="54"/>
      <c r="C37" s="98"/>
      <c r="D37" s="62"/>
      <c r="E37" s="155"/>
      <c r="F37" s="55"/>
      <c r="G37" s="56"/>
    </row>
    <row r="38" spans="1:7" s="52" customFormat="1" ht="30">
      <c r="A38" s="153"/>
      <c r="B38" s="68" t="s">
        <v>105</v>
      </c>
      <c r="C38" s="227" t="s">
        <v>341</v>
      </c>
      <c r="D38" s="49" t="s">
        <v>13</v>
      </c>
      <c r="E38" s="155">
        <v>12</v>
      </c>
      <c r="F38" s="85"/>
      <c r="G38" s="154"/>
    </row>
    <row r="39" spans="1:7" s="52" customFormat="1" ht="15.75">
      <c r="A39" s="53"/>
      <c r="B39" s="54"/>
      <c r="C39" s="98"/>
      <c r="D39" s="62"/>
      <c r="E39" s="155"/>
      <c r="F39" s="55"/>
      <c r="G39" s="56"/>
    </row>
    <row r="40" spans="1:7" s="52" customFormat="1" ht="60">
      <c r="A40" s="153"/>
      <c r="B40" s="68" t="s">
        <v>106</v>
      </c>
      <c r="C40" s="227" t="s">
        <v>359</v>
      </c>
      <c r="D40" s="49" t="s">
        <v>13</v>
      </c>
      <c r="E40" s="155">
        <v>1</v>
      </c>
      <c r="F40" s="85"/>
      <c r="G40" s="154"/>
    </row>
    <row r="41" spans="1:7" s="52" customFormat="1" ht="15.75">
      <c r="A41" s="53"/>
      <c r="B41" s="54"/>
      <c r="C41" s="98"/>
      <c r="D41" s="62"/>
      <c r="E41" s="155"/>
      <c r="F41" s="55"/>
      <c r="G41" s="56"/>
    </row>
    <row r="42" spans="1:7" s="52" customFormat="1" ht="90">
      <c r="A42" s="153"/>
      <c r="B42" s="68" t="s">
        <v>107</v>
      </c>
      <c r="C42" s="126" t="s">
        <v>265</v>
      </c>
      <c r="D42" s="49" t="s">
        <v>100</v>
      </c>
      <c r="E42" s="155">
        <v>6.5</v>
      </c>
      <c r="F42" s="85"/>
      <c r="G42" s="154"/>
    </row>
    <row r="43" spans="1:7" s="52" customFormat="1" ht="15.75">
      <c r="A43" s="53"/>
      <c r="B43" s="54"/>
      <c r="C43" s="98"/>
      <c r="D43" s="62"/>
      <c r="E43" s="155"/>
      <c r="F43" s="55"/>
      <c r="G43" s="56"/>
    </row>
    <row r="44" spans="1:7" s="52" customFormat="1" ht="105">
      <c r="A44" s="153"/>
      <c r="B44" s="68" t="s">
        <v>108</v>
      </c>
      <c r="C44" s="126" t="s">
        <v>285</v>
      </c>
      <c r="D44" s="49" t="s">
        <v>148</v>
      </c>
      <c r="E44" s="155">
        <v>350</v>
      </c>
      <c r="F44" s="85"/>
      <c r="G44" s="154"/>
    </row>
    <row r="45" spans="1:7" s="52" customFormat="1" ht="15.75">
      <c r="A45" s="238"/>
      <c r="B45" s="239"/>
      <c r="C45" s="164"/>
      <c r="D45" s="228"/>
      <c r="E45" s="240"/>
      <c r="F45" s="229"/>
      <c r="G45" s="241"/>
    </row>
    <row r="46" spans="1:7" s="52" customFormat="1" ht="126.75" customHeight="1">
      <c r="A46" s="153"/>
      <c r="B46" s="68" t="s">
        <v>109</v>
      </c>
      <c r="C46" s="126" t="s">
        <v>395</v>
      </c>
      <c r="D46" s="126" t="s">
        <v>148</v>
      </c>
      <c r="E46" s="126">
        <v>500</v>
      </c>
      <c r="F46" s="85"/>
      <c r="G46" s="154"/>
    </row>
    <row r="47" spans="1:7" s="52" customFormat="1" ht="15.75">
      <c r="A47" s="238"/>
      <c r="B47" s="239"/>
      <c r="C47" s="126"/>
      <c r="D47" s="126"/>
      <c r="E47" s="126"/>
      <c r="F47" s="229"/>
      <c r="G47" s="241"/>
    </row>
    <row r="48" spans="1:7" s="52" customFormat="1" ht="121.5" customHeight="1">
      <c r="A48" s="153"/>
      <c r="B48" s="68" t="s">
        <v>109</v>
      </c>
      <c r="C48" s="126" t="s">
        <v>396</v>
      </c>
      <c r="D48" s="126" t="s">
        <v>148</v>
      </c>
      <c r="E48" s="126">
        <v>200</v>
      </c>
      <c r="F48" s="85"/>
      <c r="G48" s="154"/>
    </row>
    <row r="49" spans="1:7" s="52" customFormat="1" ht="16.5" thickBot="1">
      <c r="A49" s="53"/>
      <c r="B49" s="99"/>
      <c r="C49" s="45"/>
      <c r="D49" s="62"/>
      <c r="E49" s="150"/>
      <c r="F49" s="55"/>
      <c r="G49" s="56"/>
    </row>
    <row r="50" spans="1:7" s="52" customFormat="1" ht="19.5" thickBot="1">
      <c r="A50" s="416" t="s">
        <v>186</v>
      </c>
      <c r="B50" s="428"/>
      <c r="C50" s="428"/>
      <c r="D50" s="428"/>
      <c r="E50" s="428"/>
      <c r="F50" s="428"/>
      <c r="G50" s="66">
        <f>SUM(G24:G49)</f>
        <v>0</v>
      </c>
    </row>
    <row r="51" spans="1:7" s="52" customFormat="1" ht="18.75">
      <c r="A51" s="231"/>
      <c r="B51" s="230"/>
      <c r="C51" s="230"/>
      <c r="D51" s="230"/>
      <c r="E51" s="230"/>
      <c r="F51" s="230"/>
      <c r="G51" s="232"/>
    </row>
    <row r="52" spans="1:7" s="52" customFormat="1" ht="18.75">
      <c r="A52" s="231"/>
      <c r="B52" s="230"/>
      <c r="C52" s="230"/>
      <c r="D52" s="230"/>
      <c r="E52" s="230"/>
      <c r="F52" s="230"/>
      <c r="G52" s="232"/>
    </row>
    <row r="53" spans="1:7" s="52" customFormat="1" ht="15.75">
      <c r="A53" s="46"/>
      <c r="B53" s="88" t="s">
        <v>49</v>
      </c>
      <c r="C53" s="89" t="s">
        <v>344</v>
      </c>
      <c r="D53" s="49"/>
      <c r="E53" s="49"/>
      <c r="F53" s="50"/>
      <c r="G53" s="51"/>
    </row>
    <row r="54" spans="1:7" s="52" customFormat="1" ht="15.75">
      <c r="A54" s="53"/>
      <c r="B54" s="233"/>
      <c r="C54" s="234"/>
      <c r="D54" s="228"/>
      <c r="E54" s="228"/>
      <c r="F54" s="229"/>
      <c r="G54" s="56"/>
    </row>
    <row r="55" spans="1:7" s="52" customFormat="1" ht="135.75">
      <c r="A55" s="153"/>
      <c r="B55" s="68" t="s">
        <v>30</v>
      </c>
      <c r="C55" s="126" t="s">
        <v>346</v>
      </c>
      <c r="D55" s="49" t="s">
        <v>13</v>
      </c>
      <c r="E55" s="155">
        <v>1</v>
      </c>
      <c r="F55" s="85"/>
      <c r="G55" s="154"/>
    </row>
    <row r="56" spans="1:7" s="185" customFormat="1" ht="15.75">
      <c r="A56" s="53"/>
      <c r="B56" s="54"/>
      <c r="C56" s="98"/>
      <c r="D56" s="62"/>
      <c r="E56" s="155"/>
      <c r="F56" s="55"/>
      <c r="G56" s="56"/>
    </row>
    <row r="57" spans="1:7" s="185" customFormat="1" ht="79.5" customHeight="1">
      <c r="A57" s="153"/>
      <c r="B57" s="68" t="s">
        <v>129</v>
      </c>
      <c r="C57" s="126" t="s">
        <v>347</v>
      </c>
      <c r="D57" s="49" t="s">
        <v>13</v>
      </c>
      <c r="E57" s="155">
        <v>1</v>
      </c>
      <c r="F57" s="85"/>
      <c r="G57" s="154"/>
    </row>
    <row r="58" spans="1:7" s="185" customFormat="1" ht="15.75">
      <c r="A58" s="53"/>
      <c r="B58" s="54"/>
      <c r="C58" s="98"/>
      <c r="D58" s="62"/>
      <c r="E58" s="155"/>
      <c r="F58" s="55"/>
      <c r="G58" s="56"/>
    </row>
    <row r="59" spans="1:7" s="185" customFormat="1" ht="75.75">
      <c r="A59" s="153"/>
      <c r="B59" s="68" t="s">
        <v>130</v>
      </c>
      <c r="C59" s="126" t="s">
        <v>351</v>
      </c>
      <c r="D59" s="49" t="s">
        <v>13</v>
      </c>
      <c r="E59" s="155">
        <v>1</v>
      </c>
      <c r="F59" s="85"/>
      <c r="G59" s="154"/>
    </row>
    <row r="60" spans="1:7" s="185" customFormat="1" ht="15.75">
      <c r="A60" s="53"/>
      <c r="B60" s="54"/>
      <c r="C60" s="98"/>
      <c r="D60" s="62"/>
      <c r="E60" s="155"/>
      <c r="F60" s="55"/>
      <c r="G60" s="56"/>
    </row>
    <row r="61" spans="1:7" s="185" customFormat="1" ht="60.75">
      <c r="A61" s="153"/>
      <c r="B61" s="68" t="s">
        <v>131</v>
      </c>
      <c r="C61" s="126" t="s">
        <v>348</v>
      </c>
      <c r="D61" s="49" t="s">
        <v>13</v>
      </c>
      <c r="E61" s="155">
        <v>1</v>
      </c>
      <c r="F61" s="85"/>
      <c r="G61" s="154"/>
    </row>
    <row r="62" spans="1:7" s="185" customFormat="1" ht="15.75">
      <c r="A62" s="53"/>
      <c r="B62" s="54"/>
      <c r="C62" s="98"/>
      <c r="D62" s="62"/>
      <c r="E62" s="155"/>
      <c r="F62" s="55"/>
      <c r="G62" s="56"/>
    </row>
    <row r="63" spans="1:7" s="185" customFormat="1" ht="90.75">
      <c r="A63" s="153"/>
      <c r="B63" s="68" t="s">
        <v>182</v>
      </c>
      <c r="C63" s="126" t="s">
        <v>349</v>
      </c>
      <c r="D63" s="49" t="s">
        <v>13</v>
      </c>
      <c r="E63" s="155">
        <v>1</v>
      </c>
      <c r="F63" s="85"/>
      <c r="G63" s="154"/>
    </row>
    <row r="64" spans="1:7" s="185" customFormat="1" ht="15.75">
      <c r="A64" s="53"/>
      <c r="B64" s="54"/>
      <c r="C64" s="98"/>
      <c r="D64" s="62"/>
      <c r="E64" s="155"/>
      <c r="F64" s="55"/>
      <c r="G64" s="56"/>
    </row>
    <row r="65" spans="1:8" s="185" customFormat="1" ht="90.75">
      <c r="A65" s="153"/>
      <c r="B65" s="68" t="s">
        <v>183</v>
      </c>
      <c r="C65" s="126" t="s">
        <v>350</v>
      </c>
      <c r="D65" s="49" t="s">
        <v>13</v>
      </c>
      <c r="E65" s="155">
        <v>2</v>
      </c>
      <c r="F65" s="85"/>
      <c r="G65" s="154"/>
    </row>
    <row r="66" spans="1:8" s="52" customFormat="1" ht="16.5" thickBot="1">
      <c r="A66" s="53"/>
      <c r="B66" s="233"/>
      <c r="C66" s="234"/>
      <c r="D66" s="228"/>
      <c r="E66" s="228"/>
      <c r="F66" s="229"/>
      <c r="G66" s="56"/>
    </row>
    <row r="67" spans="1:8" s="52" customFormat="1" ht="19.5" thickBot="1">
      <c r="A67" s="416" t="s">
        <v>345</v>
      </c>
      <c r="B67" s="428"/>
      <c r="C67" s="428"/>
      <c r="D67" s="428"/>
      <c r="E67" s="428"/>
      <c r="F67" s="428"/>
      <c r="G67" s="66">
        <f>SUM(G42:G65)</f>
        <v>0</v>
      </c>
    </row>
    <row r="68" spans="1:8" s="52" customFormat="1" ht="15.75">
      <c r="A68" s="53"/>
      <c r="B68" s="233"/>
      <c r="C68" s="234"/>
      <c r="D68" s="228"/>
      <c r="E68" s="228"/>
      <c r="F68" s="229"/>
      <c r="G68" s="56"/>
    </row>
    <row r="69" spans="1:8" s="52" customFormat="1" ht="15.75">
      <c r="A69" s="53"/>
      <c r="B69" s="233"/>
      <c r="C69" s="234"/>
      <c r="D69" s="228"/>
      <c r="E69" s="228"/>
      <c r="F69" s="229"/>
      <c r="G69" s="56"/>
    </row>
    <row r="70" spans="1:8" s="52" customFormat="1" ht="18">
      <c r="A70" s="46"/>
      <c r="B70" s="68"/>
      <c r="C70" s="69"/>
      <c r="D70" s="49"/>
      <c r="E70" s="49"/>
      <c r="F70" s="50"/>
      <c r="G70" s="51"/>
      <c r="H70" s="97"/>
    </row>
    <row r="71" spans="1:8" ht="26.25" customHeight="1">
      <c r="A71" s="46"/>
      <c r="B71" s="88" t="s">
        <v>31</v>
      </c>
      <c r="C71" s="89" t="s">
        <v>187</v>
      </c>
      <c r="D71" s="49"/>
      <c r="E71" s="49"/>
      <c r="F71" s="50"/>
      <c r="G71" s="51"/>
    </row>
    <row r="72" spans="1:8" s="52" customFormat="1" ht="15.75">
      <c r="A72" s="180"/>
      <c r="B72" s="181"/>
      <c r="C72" s="249" t="s">
        <v>193</v>
      </c>
      <c r="D72" s="182"/>
      <c r="E72" s="182"/>
      <c r="F72" s="183"/>
      <c r="G72" s="184"/>
    </row>
    <row r="73" spans="1:8" ht="47.25">
      <c r="A73" s="190"/>
      <c r="B73" s="196" t="s">
        <v>88</v>
      </c>
      <c r="C73" s="192" t="s">
        <v>256</v>
      </c>
      <c r="D73" s="193"/>
      <c r="E73" s="193"/>
      <c r="F73" s="194"/>
      <c r="G73" s="195"/>
    </row>
    <row r="74" spans="1:8" s="52" customFormat="1" ht="15.75">
      <c r="A74" s="190"/>
      <c r="B74" s="191"/>
      <c r="C74" s="192" t="s">
        <v>255</v>
      </c>
      <c r="D74" s="193"/>
      <c r="E74" s="193"/>
      <c r="F74" s="194"/>
      <c r="G74" s="195"/>
    </row>
    <row r="75" spans="1:8" s="52" customFormat="1" ht="15.75">
      <c r="A75" s="190"/>
      <c r="B75" s="196" t="s">
        <v>88</v>
      </c>
      <c r="C75" s="192" t="s">
        <v>257</v>
      </c>
      <c r="D75" s="193"/>
      <c r="E75" s="193"/>
      <c r="F75" s="194"/>
      <c r="G75" s="195"/>
    </row>
    <row r="76" spans="1:8" s="52" customFormat="1" ht="31.5">
      <c r="A76" s="190"/>
      <c r="B76" s="196" t="s">
        <v>88</v>
      </c>
      <c r="C76" s="192" t="s">
        <v>266</v>
      </c>
      <c r="D76" s="193"/>
      <c r="E76" s="193"/>
      <c r="F76" s="194"/>
      <c r="G76" s="195"/>
    </row>
    <row r="77" spans="1:8" s="52" customFormat="1" ht="31.5">
      <c r="A77" s="190"/>
      <c r="B77" s="196" t="s">
        <v>88</v>
      </c>
      <c r="C77" s="192" t="s">
        <v>267</v>
      </c>
      <c r="D77" s="193"/>
      <c r="E77" s="193"/>
      <c r="F77" s="194"/>
      <c r="G77" s="195"/>
    </row>
    <row r="78" spans="1:8" s="52" customFormat="1" ht="15.75">
      <c r="A78" s="190"/>
      <c r="B78" s="196" t="s">
        <v>88</v>
      </c>
      <c r="C78" s="192" t="s">
        <v>268</v>
      </c>
      <c r="D78" s="193"/>
      <c r="E78" s="193"/>
      <c r="F78" s="194"/>
      <c r="G78" s="195"/>
    </row>
    <row r="79" spans="1:8" s="52" customFormat="1" ht="15.75">
      <c r="A79" s="190"/>
      <c r="B79" s="196" t="s">
        <v>88</v>
      </c>
      <c r="C79" s="192" t="s">
        <v>258</v>
      </c>
      <c r="D79" s="193"/>
      <c r="E79" s="193"/>
      <c r="F79" s="194"/>
      <c r="G79" s="195"/>
    </row>
    <row r="80" spans="1:8" s="52" customFormat="1" ht="47.25">
      <c r="A80" s="190"/>
      <c r="B80" s="196" t="s">
        <v>88</v>
      </c>
      <c r="C80" s="192" t="s">
        <v>269</v>
      </c>
      <c r="D80" s="193"/>
      <c r="E80" s="193"/>
      <c r="F80" s="194"/>
      <c r="G80" s="195"/>
    </row>
    <row r="81" spans="1:7" s="52" customFormat="1" ht="15.75">
      <c r="A81" s="190"/>
      <c r="B81" s="196" t="s">
        <v>88</v>
      </c>
      <c r="C81" s="192" t="s">
        <v>270</v>
      </c>
      <c r="D81" s="193"/>
      <c r="E81" s="193"/>
      <c r="F81" s="194"/>
      <c r="G81" s="195"/>
    </row>
    <row r="82" spans="1:7" s="52" customFormat="1" ht="15.75">
      <c r="A82" s="197"/>
      <c r="B82" s="196" t="s">
        <v>88</v>
      </c>
      <c r="C82" s="192" t="s">
        <v>271</v>
      </c>
      <c r="D82" s="193"/>
      <c r="E82" s="193"/>
      <c r="F82" s="194"/>
      <c r="G82" s="198"/>
    </row>
    <row r="83" spans="1:7" s="52" customFormat="1" ht="47.25">
      <c r="A83" s="197"/>
      <c r="B83" s="196" t="s">
        <v>88</v>
      </c>
      <c r="C83" s="192" t="s">
        <v>272</v>
      </c>
      <c r="D83" s="193"/>
      <c r="E83" s="193"/>
      <c r="F83" s="194"/>
      <c r="G83" s="198"/>
    </row>
    <row r="84" spans="1:7" s="52" customFormat="1" ht="15.75">
      <c r="A84" s="169"/>
      <c r="B84" s="143"/>
      <c r="C84" s="172"/>
      <c r="D84" s="128"/>
      <c r="E84" s="128"/>
      <c r="F84" s="64"/>
      <c r="G84" s="170"/>
    </row>
    <row r="85" spans="1:7" s="52" customFormat="1" ht="60">
      <c r="A85" s="63"/>
      <c r="B85" s="163" t="s">
        <v>135</v>
      </c>
      <c r="C85" s="168" t="s">
        <v>273</v>
      </c>
      <c r="D85" s="49" t="s">
        <v>100</v>
      </c>
      <c r="E85" s="155">
        <v>43.1</v>
      </c>
      <c r="F85" s="209"/>
      <c r="G85" s="65">
        <f>E85*F85</f>
        <v>0</v>
      </c>
    </row>
    <row r="86" spans="1:7" s="52" customFormat="1" ht="15.75">
      <c r="A86" s="53"/>
      <c r="B86" s="99"/>
      <c r="C86" s="138"/>
      <c r="D86" s="139"/>
      <c r="E86" s="155"/>
      <c r="F86" s="55"/>
      <c r="G86" s="56"/>
    </row>
    <row r="87" spans="1:7" s="52" customFormat="1" ht="105">
      <c r="A87" s="46"/>
      <c r="B87" s="68" t="s">
        <v>136</v>
      </c>
      <c r="C87" s="113" t="s">
        <v>333</v>
      </c>
      <c r="D87" s="49" t="s">
        <v>100</v>
      </c>
      <c r="E87" s="155">
        <v>5</v>
      </c>
      <c r="F87" s="85"/>
      <c r="G87" s="51">
        <f>E87*F87</f>
        <v>0</v>
      </c>
    </row>
    <row r="88" spans="1:7" s="52" customFormat="1" ht="15.75">
      <c r="A88" s="53"/>
      <c r="B88" s="99"/>
      <c r="C88" s="138"/>
      <c r="D88" s="139"/>
      <c r="E88" s="155"/>
      <c r="F88" s="55"/>
      <c r="G88" s="51"/>
    </row>
    <row r="89" spans="1:7" s="52" customFormat="1" ht="123.75" customHeight="1">
      <c r="A89" s="46"/>
      <c r="B89" s="68" t="s">
        <v>137</v>
      </c>
      <c r="C89" s="141" t="s">
        <v>334</v>
      </c>
      <c r="D89" s="49" t="s">
        <v>100</v>
      </c>
      <c r="E89" s="155">
        <v>15.5</v>
      </c>
      <c r="F89" s="85"/>
      <c r="G89" s="51">
        <f>E89*F89</f>
        <v>0</v>
      </c>
    </row>
    <row r="90" spans="1:7" s="52" customFormat="1" ht="15.75">
      <c r="A90" s="53"/>
      <c r="B90" s="99"/>
      <c r="C90" s="138"/>
      <c r="D90" s="139"/>
      <c r="E90" s="155"/>
      <c r="F90" s="55"/>
      <c r="G90" s="56"/>
    </row>
    <row r="91" spans="1:7" ht="30">
      <c r="A91" s="46"/>
      <c r="B91" s="68" t="s">
        <v>138</v>
      </c>
      <c r="C91" s="113" t="s">
        <v>189</v>
      </c>
      <c r="D91" s="49" t="s">
        <v>100</v>
      </c>
      <c r="E91" s="155">
        <v>9</v>
      </c>
      <c r="F91" s="85"/>
      <c r="G91" s="51">
        <f>E91*F91</f>
        <v>0</v>
      </c>
    </row>
    <row r="92" spans="1:7" s="52" customFormat="1" ht="15.75">
      <c r="A92" s="46"/>
      <c r="B92" s="117"/>
      <c r="C92" s="112"/>
      <c r="D92" s="70"/>
      <c r="E92" s="155"/>
      <c r="F92" s="50"/>
      <c r="G92" s="51"/>
    </row>
    <row r="93" spans="1:7" s="52" customFormat="1" ht="214.5" customHeight="1">
      <c r="A93" s="46"/>
      <c r="B93" s="140" t="s">
        <v>188</v>
      </c>
      <c r="C93" s="141" t="s">
        <v>352</v>
      </c>
      <c r="D93" s="49" t="s">
        <v>100</v>
      </c>
      <c r="E93" s="155">
        <v>91.8</v>
      </c>
      <c r="F93" s="85"/>
      <c r="G93" s="65">
        <f>E93*F93</f>
        <v>0</v>
      </c>
    </row>
    <row r="94" spans="1:7" s="52" customFormat="1" ht="15">
      <c r="A94" s="94"/>
      <c r="B94" s="118"/>
      <c r="C94" s="114"/>
      <c r="D94" s="115"/>
      <c r="E94" s="155"/>
      <c r="F94" s="95"/>
      <c r="G94" s="96"/>
    </row>
    <row r="95" spans="1:7" s="52" customFormat="1" ht="30">
      <c r="A95" s="46"/>
      <c r="B95" s="68" t="s">
        <v>81</v>
      </c>
      <c r="C95" s="126" t="s">
        <v>190</v>
      </c>
      <c r="D95" s="49" t="s">
        <v>14</v>
      </c>
      <c r="E95" s="155">
        <v>19.3</v>
      </c>
      <c r="F95" s="85"/>
      <c r="G95" s="65">
        <f>E95*F95</f>
        <v>0</v>
      </c>
    </row>
    <row r="96" spans="1:7" s="52" customFormat="1" ht="16.5" thickBot="1">
      <c r="A96" s="53"/>
      <c r="B96" s="91"/>
      <c r="C96" s="130"/>
      <c r="D96" s="62"/>
      <c r="E96" s="62"/>
      <c r="F96" s="320"/>
      <c r="G96" s="56"/>
    </row>
    <row r="97" spans="1:7" s="52" customFormat="1" ht="19.5" thickBot="1">
      <c r="A97" s="416" t="s">
        <v>191</v>
      </c>
      <c r="B97" s="428"/>
      <c r="C97" s="428"/>
      <c r="D97" s="428"/>
      <c r="E97" s="428"/>
      <c r="F97" s="428"/>
      <c r="G97" s="66">
        <f>SUM(G85:G95)</f>
        <v>0</v>
      </c>
    </row>
    <row r="98" spans="1:7" s="52" customFormat="1" ht="15.75">
      <c r="A98" s="46"/>
      <c r="B98" s="68"/>
      <c r="C98" s="69"/>
      <c r="D98" s="49"/>
      <c r="E98" s="49"/>
      <c r="F98" s="50"/>
      <c r="G98" s="51"/>
    </row>
    <row r="99" spans="1:7" s="52" customFormat="1" ht="15.75">
      <c r="A99" s="46"/>
      <c r="B99" s="88" t="s">
        <v>22</v>
      </c>
      <c r="C99" s="89" t="s">
        <v>192</v>
      </c>
      <c r="D99" s="49"/>
      <c r="E99" s="49"/>
      <c r="F99" s="50"/>
      <c r="G99" s="51"/>
    </row>
    <row r="100" spans="1:7" ht="15.75">
      <c r="A100" s="71"/>
      <c r="B100" s="135"/>
      <c r="C100" s="167" t="s">
        <v>193</v>
      </c>
      <c r="D100" s="86"/>
      <c r="E100" s="86"/>
      <c r="F100" s="72"/>
      <c r="G100" s="73"/>
    </row>
    <row r="101" spans="1:7" ht="31.5">
      <c r="A101" s="151"/>
      <c r="B101" s="144" t="s">
        <v>88</v>
      </c>
      <c r="C101" s="171" t="s">
        <v>195</v>
      </c>
      <c r="D101" s="62"/>
      <c r="E101" s="62"/>
      <c r="F101" s="55"/>
      <c r="G101" s="152"/>
    </row>
    <row r="102" spans="1:7" ht="15.75">
      <c r="A102" s="151"/>
      <c r="B102" s="144" t="s">
        <v>88</v>
      </c>
      <c r="C102" s="171" t="s">
        <v>194</v>
      </c>
      <c r="D102" s="62"/>
      <c r="E102" s="62"/>
      <c r="F102" s="55"/>
      <c r="G102" s="152"/>
    </row>
    <row r="103" spans="1:7" ht="31.5">
      <c r="A103" s="151"/>
      <c r="B103" s="144" t="s">
        <v>88</v>
      </c>
      <c r="C103" s="171" t="s">
        <v>196</v>
      </c>
      <c r="D103" s="62"/>
      <c r="E103" s="62"/>
      <c r="F103" s="55"/>
      <c r="G103" s="152"/>
    </row>
    <row r="104" spans="1:7" ht="15.75">
      <c r="A104" s="151"/>
      <c r="B104" s="144"/>
      <c r="C104" s="171"/>
      <c r="D104" s="62"/>
      <c r="E104" s="62"/>
      <c r="F104" s="55"/>
      <c r="G104" s="152"/>
    </row>
    <row r="105" spans="1:7" ht="144.75" customHeight="1">
      <c r="A105" s="151"/>
      <c r="B105" s="144"/>
      <c r="C105" s="100" t="s">
        <v>360</v>
      </c>
      <c r="D105" s="62"/>
      <c r="E105" s="62"/>
      <c r="F105" s="55"/>
      <c r="G105" s="152"/>
    </row>
    <row r="106" spans="1:7" ht="15.75">
      <c r="A106" s="151"/>
      <c r="B106" s="144"/>
      <c r="C106" s="173"/>
      <c r="D106" s="139"/>
      <c r="E106" s="139"/>
      <c r="F106" s="55"/>
      <c r="G106" s="152"/>
    </row>
    <row r="107" spans="1:7" ht="30">
      <c r="A107" s="156"/>
      <c r="B107" s="92" t="s">
        <v>65</v>
      </c>
      <c r="C107" s="179" t="s">
        <v>197</v>
      </c>
      <c r="D107" s="137"/>
      <c r="E107" s="158"/>
      <c r="F107" s="72"/>
      <c r="G107" s="159"/>
    </row>
    <row r="108" spans="1:7" ht="15.75">
      <c r="A108" s="160"/>
      <c r="B108" s="54"/>
      <c r="C108" s="177" t="s">
        <v>198</v>
      </c>
      <c r="D108" s="139" t="s">
        <v>100</v>
      </c>
      <c r="E108" s="150">
        <v>490</v>
      </c>
      <c r="F108" s="84"/>
      <c r="G108" s="161">
        <f>E108*F108</f>
        <v>0</v>
      </c>
    </row>
    <row r="109" spans="1:7" ht="15.75">
      <c r="A109" s="162"/>
      <c r="B109" s="163"/>
      <c r="C109" s="168" t="s">
        <v>199</v>
      </c>
      <c r="D109" s="128" t="s">
        <v>100</v>
      </c>
      <c r="E109" s="178">
        <v>120</v>
      </c>
      <c r="F109" s="209"/>
      <c r="G109" s="166">
        <f>E109*F109</f>
        <v>0</v>
      </c>
    </row>
    <row r="110" spans="1:7" ht="15.75">
      <c r="A110" s="53"/>
      <c r="B110" s="99"/>
      <c r="C110" s="138"/>
      <c r="D110" s="139"/>
      <c r="E110" s="178"/>
      <c r="F110" s="55"/>
      <c r="G110" s="56"/>
    </row>
    <row r="111" spans="1:7" ht="30">
      <c r="A111" s="46"/>
      <c r="B111" s="68" t="s">
        <v>82</v>
      </c>
      <c r="C111" s="113" t="s">
        <v>274</v>
      </c>
      <c r="D111" s="70" t="s">
        <v>100</v>
      </c>
      <c r="E111" s="155">
        <v>5</v>
      </c>
      <c r="F111" s="85"/>
      <c r="G111" s="51">
        <f>E111*F111</f>
        <v>0</v>
      </c>
    </row>
    <row r="112" spans="1:7" ht="15.75">
      <c r="A112" s="53"/>
      <c r="B112" s="99"/>
      <c r="C112" s="138"/>
      <c r="D112" s="139"/>
      <c r="E112" s="155"/>
      <c r="F112" s="320"/>
      <c r="G112" s="51"/>
    </row>
    <row r="113" spans="1:7" ht="30">
      <c r="A113" s="46"/>
      <c r="B113" s="68" t="s">
        <v>83</v>
      </c>
      <c r="C113" s="141" t="s">
        <v>200</v>
      </c>
      <c r="D113" s="70" t="s">
        <v>100</v>
      </c>
      <c r="E113" s="155">
        <v>6</v>
      </c>
      <c r="F113" s="85"/>
      <c r="G113" s="51">
        <f>E113*F113</f>
        <v>0</v>
      </c>
    </row>
    <row r="114" spans="1:7" ht="16.5" thickBot="1">
      <c r="A114" s="53"/>
      <c r="B114" s="91"/>
      <c r="C114" s="130"/>
      <c r="D114" s="62"/>
      <c r="E114" s="62"/>
      <c r="F114" s="320"/>
      <c r="G114" s="56"/>
    </row>
    <row r="115" spans="1:7" ht="19.5" thickBot="1">
      <c r="A115" s="416" t="s">
        <v>204</v>
      </c>
      <c r="B115" s="428"/>
      <c r="C115" s="428"/>
      <c r="D115" s="428"/>
      <c r="E115" s="428"/>
      <c r="F115" s="428"/>
      <c r="G115" s="66">
        <f>SUM(G107:G113)</f>
        <v>0</v>
      </c>
    </row>
    <row r="116" spans="1:7" ht="15.75">
      <c r="A116" s="46"/>
      <c r="B116" s="68"/>
      <c r="C116" s="69"/>
      <c r="D116" s="49"/>
      <c r="E116" s="49"/>
      <c r="F116" s="50"/>
      <c r="G116" s="51"/>
    </row>
    <row r="117" spans="1:7" ht="15.75">
      <c r="A117" s="46"/>
      <c r="B117" s="88" t="s">
        <v>166</v>
      </c>
      <c r="C117" s="89" t="s">
        <v>201</v>
      </c>
      <c r="D117" s="49"/>
      <c r="E117" s="49"/>
      <c r="F117" s="50"/>
      <c r="G117" s="51"/>
    </row>
    <row r="118" spans="1:7" ht="15.75">
      <c r="A118" s="151"/>
      <c r="B118" s="144"/>
      <c r="C118" s="173"/>
      <c r="D118" s="139"/>
      <c r="E118" s="139"/>
      <c r="F118" s="55"/>
      <c r="G118" s="152"/>
    </row>
    <row r="119" spans="1:7" ht="105">
      <c r="A119" s="153"/>
      <c r="B119" s="68" t="s">
        <v>167</v>
      </c>
      <c r="C119" s="113" t="s">
        <v>340</v>
      </c>
      <c r="D119" s="70" t="s">
        <v>14</v>
      </c>
      <c r="E119" s="237">
        <v>128</v>
      </c>
      <c r="F119" s="85"/>
      <c r="G119" s="154">
        <f>E119*F119</f>
        <v>0</v>
      </c>
    </row>
    <row r="120" spans="1:7" ht="15.75">
      <c r="A120" s="53"/>
      <c r="B120" s="99"/>
      <c r="C120" s="138"/>
      <c r="D120" s="139"/>
      <c r="E120" s="150"/>
      <c r="F120" s="55"/>
      <c r="G120" s="56"/>
    </row>
    <row r="121" spans="1:7" ht="30">
      <c r="A121" s="156"/>
      <c r="B121" s="92" t="s">
        <v>168</v>
      </c>
      <c r="C121" s="179" t="s">
        <v>202</v>
      </c>
      <c r="D121" s="137"/>
      <c r="E121" s="158"/>
      <c r="F121" s="72"/>
      <c r="G121" s="159"/>
    </row>
    <row r="122" spans="1:7" ht="15.75">
      <c r="A122" s="162"/>
      <c r="B122" s="163"/>
      <c r="C122" s="168" t="s">
        <v>275</v>
      </c>
      <c r="D122" s="128" t="s">
        <v>19</v>
      </c>
      <c r="E122" s="178">
        <v>12</v>
      </c>
      <c r="F122" s="209"/>
      <c r="G122" s="166">
        <f>E122*F122</f>
        <v>0</v>
      </c>
    </row>
    <row r="123" spans="1:7" ht="16.5" thickBot="1">
      <c r="A123" s="53"/>
      <c r="B123" s="99"/>
      <c r="C123" s="138"/>
      <c r="D123" s="139"/>
      <c r="E123" s="178"/>
      <c r="F123" s="55"/>
      <c r="G123" s="65"/>
    </row>
    <row r="124" spans="1:7" ht="19.5" thickBot="1">
      <c r="A124" s="416" t="s">
        <v>203</v>
      </c>
      <c r="B124" s="428"/>
      <c r="C124" s="428"/>
      <c r="D124" s="428"/>
      <c r="E124" s="428"/>
      <c r="F124" s="428"/>
      <c r="G124" s="66">
        <f>SUM(G119:G122)</f>
        <v>0</v>
      </c>
    </row>
  </sheetData>
  <sheetProtection algorithmName="SHA-512" hashValue="WePLW5PI6sjLH150HIMsXaPDUPBArVuo4SmXlcZRl77DHIzeO1bW9B3T/bIs1yamWYknt/Mv5W7owU5l69D5SQ==" saltValue="79lvJM+w0uXa/wd1hLF2+Q==" spinCount="100000" sheet="1" objects="1" scenarios="1" selectLockedCells="1"/>
  <mergeCells count="10">
    <mergeCell ref="A124:F124"/>
    <mergeCell ref="A50:F50"/>
    <mergeCell ref="A67:F67"/>
    <mergeCell ref="A97:F97"/>
    <mergeCell ref="A115:F115"/>
    <mergeCell ref="A3:C3"/>
    <mergeCell ref="B5:G5"/>
    <mergeCell ref="B7:G7"/>
    <mergeCell ref="A9:B9"/>
    <mergeCell ref="A10:B10"/>
  </mergeCells>
  <printOptions horizontalCentered="1"/>
  <pageMargins left="0.70866141732283472" right="0.70866141732283472" top="0.74803149606299213" bottom="1.1811023622047245" header="0.31496062992125984" footer="0.31496062992125984"/>
  <pageSetup paperSize="9" scale="62" fitToHeight="0" orientation="portrait" r:id="rId1"/>
  <headerFooter>
    <oddFooter>&amp;LObjekt:    RP Bovec
Vsebina:    Stroškovnik
Št. načrta/mape: SIP532-PZI.E03
Datoteka:   &amp;F&amp;RRevizija: 0
Datum: december 2023
Stran: &amp;P od &amp;N</oddFooter>
  </headerFooter>
  <ignoredErrors>
    <ignoredError sqref="B4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499984740745262"/>
    <pageSetUpPr fitToPage="1"/>
  </sheetPr>
  <dimension ref="A1:J167"/>
  <sheetViews>
    <sheetView showWhiteSpace="0" view="pageBreakPreview" topLeftCell="A140" zoomScale="85" zoomScaleNormal="70" zoomScaleSheetLayoutView="85" zoomScalePageLayoutView="70" workbookViewId="0">
      <selection activeCell="F47" sqref="F47"/>
    </sheetView>
  </sheetViews>
  <sheetFormatPr defaultColWidth="9.140625" defaultRowHeight="12.75"/>
  <cols>
    <col min="1" max="1" width="5.7109375" style="8" customWidth="1"/>
    <col min="2" max="2" width="7" style="9" customWidth="1"/>
    <col min="3" max="3" width="71.5703125" style="10" customWidth="1"/>
    <col min="4" max="4" width="9" style="11" customWidth="1"/>
    <col min="5" max="5" width="11.85546875" style="12" customWidth="1"/>
    <col min="6" max="6" width="15.42578125" style="11" customWidth="1"/>
    <col min="7" max="7" width="21.140625" style="11" customWidth="1"/>
    <col min="8" max="16384" width="9.140625" style="14"/>
  </cols>
  <sheetData>
    <row r="1" spans="1:7" s="7" customFormat="1" ht="16.5" customHeight="1">
      <c r="A1" s="1"/>
      <c r="B1" s="2"/>
      <c r="C1" s="3"/>
      <c r="D1" s="4"/>
      <c r="E1" s="5"/>
      <c r="F1" s="4"/>
      <c r="G1" s="6"/>
    </row>
    <row r="2" spans="1:7" ht="16.5" customHeight="1">
      <c r="G2" s="13"/>
    </row>
    <row r="3" spans="1:7" ht="16.5" customHeight="1">
      <c r="A3" s="418"/>
      <c r="B3" s="419"/>
      <c r="C3" s="419"/>
      <c r="F3"/>
      <c r="G3" s="13"/>
    </row>
    <row r="4" spans="1:7" ht="9.1999999999999993" customHeight="1">
      <c r="B4" s="15"/>
      <c r="C4" s="16"/>
      <c r="D4" s="17"/>
      <c r="E4" s="18"/>
      <c r="F4" s="17"/>
      <c r="G4" s="19"/>
    </row>
    <row r="5" spans="1:7" ht="58.5" customHeight="1">
      <c r="A5" s="20"/>
      <c r="B5" s="420" t="s">
        <v>284</v>
      </c>
      <c r="C5" s="420"/>
      <c r="D5" s="420"/>
      <c r="E5" s="420"/>
      <c r="F5" s="420"/>
      <c r="G5" s="421"/>
    </row>
    <row r="6" spans="1:7" ht="3" customHeight="1">
      <c r="A6" s="20"/>
      <c r="B6" s="21"/>
      <c r="C6" s="22"/>
      <c r="D6" s="21"/>
      <c r="E6" s="21"/>
      <c r="F6" s="21"/>
      <c r="G6" s="23"/>
    </row>
    <row r="7" spans="1:7" ht="18.75" customHeight="1">
      <c r="A7" s="24"/>
      <c r="B7" s="422"/>
      <c r="C7" s="422"/>
      <c r="D7" s="422"/>
      <c r="E7" s="422"/>
      <c r="F7" s="422"/>
      <c r="G7" s="423"/>
    </row>
    <row r="8" spans="1:7" ht="10.5" customHeight="1" thickBot="1">
      <c r="A8" s="25"/>
      <c r="B8" s="26"/>
      <c r="C8" s="27"/>
      <c r="D8" s="26"/>
      <c r="E8" s="26"/>
      <c r="F8" s="26"/>
      <c r="G8" s="28"/>
    </row>
    <row r="9" spans="1:7" s="12" customFormat="1" ht="12.95" customHeight="1">
      <c r="A9" s="424" t="s">
        <v>5</v>
      </c>
      <c r="B9" s="425"/>
      <c r="C9" s="29" t="s">
        <v>2</v>
      </c>
      <c r="D9" s="30" t="s">
        <v>3</v>
      </c>
      <c r="E9" s="30" t="s">
        <v>11</v>
      </c>
      <c r="F9" s="30" t="s">
        <v>7</v>
      </c>
      <c r="G9" s="31" t="s">
        <v>9</v>
      </c>
    </row>
    <row r="10" spans="1:7" ht="26.25" customHeight="1" thickBot="1">
      <c r="A10" s="426" t="s">
        <v>4</v>
      </c>
      <c r="B10" s="427"/>
      <c r="C10" s="32"/>
      <c r="D10" s="33"/>
      <c r="E10" s="33" t="s">
        <v>6</v>
      </c>
      <c r="F10" s="33" t="s">
        <v>8</v>
      </c>
      <c r="G10" s="34" t="s">
        <v>10</v>
      </c>
    </row>
    <row r="11" spans="1:7" ht="15.75">
      <c r="A11" s="35"/>
      <c r="B11" s="36"/>
      <c r="C11" s="42"/>
      <c r="D11" s="38"/>
      <c r="E11" s="39"/>
      <c r="F11" s="40"/>
      <c r="G11" s="41"/>
    </row>
    <row r="12" spans="1:7" ht="18.75">
      <c r="A12" s="35"/>
      <c r="B12" s="36"/>
      <c r="C12" s="134" t="s">
        <v>62</v>
      </c>
      <c r="D12" s="38"/>
      <c r="E12" s="39"/>
      <c r="F12" s="40"/>
      <c r="G12" s="41"/>
    </row>
    <row r="13" spans="1:7" ht="15.75">
      <c r="A13" s="35"/>
      <c r="B13" s="36"/>
      <c r="C13" s="42"/>
      <c r="D13" s="38"/>
      <c r="E13" s="39"/>
      <c r="F13" s="40"/>
      <c r="G13" s="41"/>
    </row>
    <row r="14" spans="1:7" ht="15.75">
      <c r="A14" s="43"/>
      <c r="B14" s="44" t="s">
        <v>12</v>
      </c>
      <c r="C14" s="45" t="s">
        <v>302</v>
      </c>
      <c r="D14" s="38"/>
      <c r="E14" s="39"/>
      <c r="F14" s="40"/>
      <c r="G14" s="41"/>
    </row>
    <row r="15" spans="1:7" s="52" customFormat="1" ht="15.75">
      <c r="A15" s="46"/>
      <c r="B15" s="47"/>
      <c r="C15" s="48"/>
      <c r="D15" s="49"/>
      <c r="E15" s="49"/>
      <c r="F15" s="50"/>
      <c r="G15" s="51"/>
    </row>
    <row r="16" spans="1:7" s="52" customFormat="1" ht="15.75">
      <c r="A16" s="53"/>
      <c r="B16" s="54" t="s">
        <v>20</v>
      </c>
      <c r="C16" s="98" t="s">
        <v>299</v>
      </c>
      <c r="D16" s="62" t="s">
        <v>19</v>
      </c>
      <c r="E16" s="62">
        <v>8</v>
      </c>
      <c r="F16" s="84"/>
      <c r="G16" s="56">
        <f>E16*F16</f>
        <v>0</v>
      </c>
    </row>
    <row r="17" spans="1:7" s="52" customFormat="1" ht="15.75">
      <c r="A17" s="46"/>
      <c r="B17" s="68"/>
      <c r="C17" s="126"/>
      <c r="D17" s="49"/>
      <c r="E17" s="49"/>
      <c r="F17" s="50"/>
      <c r="G17" s="51"/>
    </row>
    <row r="18" spans="1:7" s="52" customFormat="1" ht="30">
      <c r="A18" s="71"/>
      <c r="B18" s="92" t="s">
        <v>97</v>
      </c>
      <c r="C18" s="157" t="s">
        <v>294</v>
      </c>
      <c r="D18" s="86" t="s">
        <v>18</v>
      </c>
      <c r="E18" s="86">
        <v>1</v>
      </c>
      <c r="F18" s="87"/>
      <c r="G18" s="56">
        <f>E18*F18</f>
        <v>0</v>
      </c>
    </row>
    <row r="19" spans="1:7" s="52" customFormat="1" ht="45">
      <c r="A19" s="53"/>
      <c r="B19" s="54"/>
      <c r="C19" s="98" t="s">
        <v>366</v>
      </c>
      <c r="D19" s="62"/>
      <c r="E19" s="62"/>
      <c r="F19" s="55"/>
      <c r="G19" s="56"/>
    </row>
    <row r="20" spans="1:7" s="52" customFormat="1" ht="15.75">
      <c r="A20" s="53"/>
      <c r="B20" s="54"/>
      <c r="C20" s="98" t="s">
        <v>367</v>
      </c>
      <c r="D20" s="62"/>
      <c r="E20" s="62"/>
      <c r="F20" s="55"/>
      <c r="G20" s="56"/>
    </row>
    <row r="21" spans="1:7" s="52" customFormat="1" ht="15.75">
      <c r="A21" s="53"/>
      <c r="B21" s="54"/>
      <c r="C21" s="98" t="s">
        <v>296</v>
      </c>
      <c r="D21" s="62"/>
      <c r="E21" s="62"/>
      <c r="F21" s="55"/>
      <c r="G21" s="56"/>
    </row>
    <row r="22" spans="1:7" s="52" customFormat="1" ht="15.75">
      <c r="A22" s="53"/>
      <c r="B22" s="54"/>
      <c r="C22" s="98" t="s">
        <v>297</v>
      </c>
      <c r="D22" s="62"/>
      <c r="E22" s="62"/>
      <c r="F22" s="55"/>
      <c r="G22" s="56"/>
    </row>
    <row r="23" spans="1:7" s="52" customFormat="1" ht="15.75">
      <c r="A23" s="53"/>
      <c r="B23" s="54"/>
      <c r="C23" s="98" t="s">
        <v>298</v>
      </c>
      <c r="D23" s="62"/>
      <c r="E23" s="62"/>
      <c r="F23" s="55"/>
      <c r="G23" s="56"/>
    </row>
    <row r="24" spans="1:7" s="52" customFormat="1" ht="15.75">
      <c r="A24" s="46"/>
      <c r="B24" s="68"/>
      <c r="C24" s="126"/>
      <c r="D24" s="49"/>
      <c r="E24" s="49"/>
      <c r="F24" s="50"/>
      <c r="G24" s="51"/>
    </row>
    <row r="25" spans="1:7" s="52" customFormat="1" ht="54" customHeight="1">
      <c r="A25" s="71"/>
      <c r="B25" s="92" t="s">
        <v>99</v>
      </c>
      <c r="C25" s="157" t="s">
        <v>361</v>
      </c>
      <c r="D25" s="86" t="s">
        <v>18</v>
      </c>
      <c r="E25" s="86">
        <v>1</v>
      </c>
      <c r="F25" s="87"/>
      <c r="G25" s="56">
        <f>E25*F25</f>
        <v>0</v>
      </c>
    </row>
    <row r="26" spans="1:7" s="52" customFormat="1" ht="15.75">
      <c r="A26" s="53"/>
      <c r="B26" s="54"/>
      <c r="C26" s="98" t="s">
        <v>295</v>
      </c>
      <c r="D26" s="62"/>
      <c r="E26" s="62"/>
      <c r="F26" s="55"/>
      <c r="G26" s="56"/>
    </row>
    <row r="27" spans="1:7" s="52" customFormat="1" ht="15.75">
      <c r="A27" s="53"/>
      <c r="B27" s="54"/>
      <c r="C27" s="98" t="s">
        <v>300</v>
      </c>
      <c r="D27" s="62"/>
      <c r="E27" s="62"/>
      <c r="F27" s="55"/>
      <c r="G27" s="56"/>
    </row>
    <row r="28" spans="1:7" s="52" customFormat="1" ht="15.75">
      <c r="A28" s="53"/>
      <c r="B28" s="54"/>
      <c r="C28" s="98" t="s">
        <v>362</v>
      </c>
      <c r="D28" s="62"/>
      <c r="E28" s="62"/>
      <c r="F28" s="55"/>
      <c r="G28" s="56"/>
    </row>
    <row r="29" spans="1:7" s="52" customFormat="1" ht="15.75">
      <c r="A29" s="53"/>
      <c r="B29" s="54"/>
      <c r="C29" s="98" t="s">
        <v>363</v>
      </c>
      <c r="D29" s="62"/>
      <c r="E29" s="62"/>
      <c r="F29" s="55"/>
      <c r="G29" s="56"/>
    </row>
    <row r="30" spans="1:7" s="52" customFormat="1" ht="15.75">
      <c r="A30" s="53"/>
      <c r="B30" s="54"/>
      <c r="C30" s="98" t="s">
        <v>364</v>
      </c>
      <c r="D30" s="62"/>
      <c r="E30" s="62"/>
      <c r="F30" s="55"/>
      <c r="G30" s="56"/>
    </row>
    <row r="31" spans="1:7" s="52" customFormat="1" ht="15.75">
      <c r="A31" s="53"/>
      <c r="B31" s="54"/>
      <c r="C31" s="98" t="s">
        <v>365</v>
      </c>
      <c r="D31" s="62"/>
      <c r="E31" s="62"/>
      <c r="F31" s="55"/>
      <c r="G31" s="56"/>
    </row>
    <row r="32" spans="1:7" s="52" customFormat="1" ht="15.75">
      <c r="A32" s="53"/>
      <c r="B32" s="54"/>
      <c r="C32" s="98" t="s">
        <v>301</v>
      </c>
      <c r="D32" s="62"/>
      <c r="E32" s="62"/>
      <c r="F32" s="55"/>
      <c r="G32" s="56"/>
    </row>
    <row r="33" spans="1:7" s="52" customFormat="1" ht="15.75">
      <c r="A33" s="53"/>
      <c r="B33" s="54"/>
      <c r="C33" s="98" t="s">
        <v>298</v>
      </c>
      <c r="D33" s="62"/>
      <c r="E33" s="62"/>
      <c r="F33" s="55"/>
      <c r="G33" s="56"/>
    </row>
    <row r="34" spans="1:7" s="52" customFormat="1" ht="15.75">
      <c r="A34" s="46"/>
      <c r="B34" s="68"/>
      <c r="C34" s="126"/>
      <c r="D34" s="49"/>
      <c r="E34" s="49"/>
      <c r="F34" s="50"/>
      <c r="G34" s="51"/>
    </row>
    <row r="35" spans="1:7" s="52" customFormat="1" ht="90">
      <c r="A35" s="71"/>
      <c r="B35" s="92" t="s">
        <v>101</v>
      </c>
      <c r="C35" s="179" t="s">
        <v>368</v>
      </c>
      <c r="D35" s="86" t="s">
        <v>13</v>
      </c>
      <c r="E35" s="86">
        <v>1</v>
      </c>
      <c r="F35" s="87"/>
      <c r="G35" s="73">
        <f>E35*F35</f>
        <v>0</v>
      </c>
    </row>
    <row r="36" spans="1:7" s="52" customFormat="1" ht="45">
      <c r="A36" s="53"/>
      <c r="B36" s="54"/>
      <c r="C36" s="98" t="s">
        <v>369</v>
      </c>
      <c r="D36" s="62"/>
      <c r="E36" s="62"/>
      <c r="F36" s="55"/>
      <c r="G36" s="56"/>
    </row>
    <row r="37" spans="1:7" s="52" customFormat="1" ht="30">
      <c r="A37" s="53"/>
      <c r="B37" s="54"/>
      <c r="C37" s="98" t="s">
        <v>370</v>
      </c>
      <c r="D37" s="62"/>
      <c r="E37" s="62"/>
      <c r="F37" s="55"/>
      <c r="G37" s="56"/>
    </row>
    <row r="38" spans="1:7" s="52" customFormat="1" ht="15.75">
      <c r="A38" s="53"/>
      <c r="B38" s="54"/>
      <c r="C38" s="98" t="s">
        <v>371</v>
      </c>
      <c r="D38" s="62"/>
      <c r="E38" s="62"/>
      <c r="F38" s="55"/>
      <c r="G38" s="56"/>
    </row>
    <row r="39" spans="1:7" s="52" customFormat="1" ht="30">
      <c r="A39" s="53"/>
      <c r="B39" s="54"/>
      <c r="C39" s="98" t="s">
        <v>372</v>
      </c>
      <c r="D39" s="62"/>
      <c r="E39" s="62"/>
      <c r="F39" s="55"/>
      <c r="G39" s="56"/>
    </row>
    <row r="40" spans="1:7" s="52" customFormat="1" ht="15.75">
      <c r="A40" s="53"/>
      <c r="B40" s="54"/>
      <c r="C40" s="98" t="s">
        <v>373</v>
      </c>
      <c r="D40" s="62"/>
      <c r="E40" s="62"/>
      <c r="F40" s="55"/>
      <c r="G40" s="56"/>
    </row>
    <row r="41" spans="1:7" s="52" customFormat="1" ht="15.75">
      <c r="A41" s="63"/>
      <c r="B41" s="163"/>
      <c r="C41" s="164" t="s">
        <v>298</v>
      </c>
      <c r="D41" s="165"/>
      <c r="E41" s="165"/>
      <c r="F41" s="64"/>
      <c r="G41" s="65"/>
    </row>
    <row r="42" spans="1:7" s="58" customFormat="1" ht="16.5" thickBot="1">
      <c r="A42" s="46"/>
      <c r="B42" s="47"/>
      <c r="C42" s="57"/>
      <c r="D42" s="49"/>
      <c r="E42" s="49"/>
      <c r="F42" s="50"/>
      <c r="G42" s="51"/>
    </row>
    <row r="43" spans="1:7" ht="19.5" thickBot="1">
      <c r="A43" s="416" t="s">
        <v>303</v>
      </c>
      <c r="B43" s="417"/>
      <c r="C43" s="417"/>
      <c r="D43" s="417"/>
      <c r="E43" s="417"/>
      <c r="F43" s="417"/>
      <c r="G43" s="66">
        <f>SUM(G15:G42)</f>
        <v>0</v>
      </c>
    </row>
    <row r="44" spans="1:7" ht="15.75">
      <c r="A44" s="35"/>
      <c r="B44" s="36"/>
      <c r="C44" s="37"/>
      <c r="D44" s="38"/>
      <c r="E44" s="39"/>
      <c r="F44" s="40"/>
      <c r="G44" s="41"/>
    </row>
    <row r="45" spans="1:7" s="52" customFormat="1" ht="15.75">
      <c r="A45" s="46"/>
      <c r="B45" s="88" t="s">
        <v>49</v>
      </c>
      <c r="C45" s="89" t="s">
        <v>32</v>
      </c>
      <c r="D45" s="49"/>
      <c r="E45" s="49"/>
      <c r="F45" s="50"/>
      <c r="G45" s="73"/>
    </row>
    <row r="46" spans="1:7" s="52" customFormat="1" ht="15.75">
      <c r="A46" s="71"/>
      <c r="B46" s="99"/>
      <c r="C46" s="100"/>
      <c r="D46" s="86"/>
      <c r="E46" s="86"/>
      <c r="F46" s="72"/>
      <c r="G46" s="73"/>
    </row>
    <row r="47" spans="1:7" s="52" customFormat="1" ht="19.5" customHeight="1">
      <c r="A47" s="71"/>
      <c r="B47" s="92" t="s">
        <v>30</v>
      </c>
      <c r="C47" s="101" t="s">
        <v>50</v>
      </c>
      <c r="D47" s="86" t="s">
        <v>13</v>
      </c>
      <c r="E47" s="86">
        <v>20</v>
      </c>
      <c r="F47" s="87"/>
      <c r="G47" s="73">
        <f>E47*F47</f>
        <v>0</v>
      </c>
    </row>
    <row r="48" spans="1:7" s="52" customFormat="1" ht="19.5" customHeight="1">
      <c r="A48" s="46"/>
      <c r="B48" s="68"/>
      <c r="C48" s="111"/>
      <c r="D48" s="49"/>
      <c r="E48" s="49"/>
      <c r="F48" s="50"/>
      <c r="G48" s="51"/>
    </row>
    <row r="49" spans="1:7" s="52" customFormat="1" ht="84.75" customHeight="1">
      <c r="A49" s="53"/>
      <c r="B49" s="91" t="s">
        <v>48</v>
      </c>
      <c r="C49" s="98" t="s">
        <v>66</v>
      </c>
      <c r="D49" s="81" t="s">
        <v>13</v>
      </c>
      <c r="E49" s="81">
        <v>6</v>
      </c>
      <c r="F49" s="84"/>
      <c r="G49" s="56">
        <f>F49*E49</f>
        <v>0</v>
      </c>
    </row>
    <row r="50" spans="1:7" s="52" customFormat="1" ht="19.5" customHeight="1">
      <c r="A50" s="53"/>
      <c r="B50" s="54"/>
      <c r="C50" s="61" t="s">
        <v>21</v>
      </c>
      <c r="D50" s="62"/>
      <c r="E50" s="62"/>
      <c r="F50" s="55"/>
      <c r="G50" s="56"/>
    </row>
    <row r="51" spans="1:7" s="52" customFormat="1" ht="19.5" customHeight="1">
      <c r="A51" s="53"/>
      <c r="B51" s="54"/>
      <c r="C51" s="61" t="s">
        <v>56</v>
      </c>
      <c r="D51" s="62"/>
      <c r="E51" s="62"/>
      <c r="F51" s="55"/>
      <c r="G51" s="56"/>
    </row>
    <row r="52" spans="1:7" s="52" customFormat="1" ht="19.5" customHeight="1">
      <c r="A52" s="53"/>
      <c r="B52" s="54"/>
      <c r="C52" s="61" t="s">
        <v>57</v>
      </c>
      <c r="D52" s="62"/>
      <c r="E52" s="62"/>
      <c r="F52" s="55"/>
      <c r="G52" s="56"/>
    </row>
    <row r="53" spans="1:7" s="52" customFormat="1" ht="19.5" customHeight="1">
      <c r="A53" s="53"/>
      <c r="B53" s="54"/>
      <c r="C53" s="61" t="s">
        <v>58</v>
      </c>
      <c r="D53" s="62"/>
      <c r="E53" s="62"/>
      <c r="F53" s="55"/>
      <c r="G53" s="56"/>
    </row>
    <row r="54" spans="1:7" s="52" customFormat="1" ht="19.5" customHeight="1">
      <c r="A54" s="53"/>
      <c r="B54" s="54"/>
      <c r="C54" s="61" t="s">
        <v>27</v>
      </c>
      <c r="D54" s="62"/>
      <c r="E54" s="62"/>
      <c r="F54" s="55"/>
      <c r="G54" s="56"/>
    </row>
    <row r="55" spans="1:7" s="52" customFormat="1" ht="19.5" customHeight="1">
      <c r="A55" s="53"/>
      <c r="B55" s="54"/>
      <c r="C55" s="61" t="s">
        <v>28</v>
      </c>
      <c r="D55" s="62"/>
      <c r="E55" s="62"/>
      <c r="F55" s="55"/>
      <c r="G55" s="56"/>
    </row>
    <row r="56" spans="1:7" s="52" customFormat="1" ht="15.75">
      <c r="A56" s="46"/>
      <c r="B56" s="68"/>
      <c r="C56" s="80"/>
      <c r="D56" s="49"/>
      <c r="E56" s="49"/>
      <c r="F56" s="50"/>
      <c r="G56" s="51"/>
    </row>
    <row r="57" spans="1:7" s="52" customFormat="1" ht="55.5" customHeight="1">
      <c r="A57" s="53"/>
      <c r="B57" s="91" t="s">
        <v>47</v>
      </c>
      <c r="C57" s="98" t="s">
        <v>67</v>
      </c>
      <c r="D57" s="81" t="s">
        <v>13</v>
      </c>
      <c r="E57" s="81">
        <v>6</v>
      </c>
      <c r="F57" s="84"/>
      <c r="G57" s="56">
        <f>F57*E57</f>
        <v>0</v>
      </c>
    </row>
    <row r="58" spans="1:7" s="52" customFormat="1" ht="15" customHeight="1">
      <c r="A58" s="53"/>
      <c r="B58" s="54"/>
      <c r="C58" s="61" t="s">
        <v>21</v>
      </c>
      <c r="D58" s="62"/>
      <c r="E58" s="62"/>
      <c r="F58" s="55"/>
      <c r="G58" s="56"/>
    </row>
    <row r="59" spans="1:7" s="52" customFormat="1" ht="15" customHeight="1">
      <c r="A59" s="53"/>
      <c r="B59" s="54"/>
      <c r="C59" s="61" t="s">
        <v>54</v>
      </c>
      <c r="D59" s="62"/>
      <c r="E59" s="62"/>
      <c r="F59" s="55"/>
      <c r="G59" s="56"/>
    </row>
    <row r="60" spans="1:7" s="52" customFormat="1" ht="15" customHeight="1">
      <c r="A60" s="53"/>
      <c r="B60" s="54"/>
      <c r="C60" s="61" t="s">
        <v>53</v>
      </c>
      <c r="D60" s="62"/>
      <c r="E60" s="62"/>
      <c r="F60" s="55"/>
      <c r="G60" s="56"/>
    </row>
    <row r="61" spans="1:7" s="52" customFormat="1" ht="15" customHeight="1">
      <c r="A61" s="53"/>
      <c r="B61" s="54"/>
      <c r="C61" s="61" t="s">
        <v>52</v>
      </c>
      <c r="D61" s="62"/>
      <c r="E61" s="62"/>
      <c r="F61" s="55"/>
      <c r="G61" s="56"/>
    </row>
    <row r="62" spans="1:7" s="52" customFormat="1" ht="15" customHeight="1">
      <c r="A62" s="53"/>
      <c r="B62" s="54"/>
      <c r="C62" s="61" t="s">
        <v>27</v>
      </c>
      <c r="D62" s="62"/>
      <c r="E62" s="62"/>
      <c r="F62" s="55"/>
      <c r="G62" s="56"/>
    </row>
    <row r="63" spans="1:7" s="52" customFormat="1" ht="15" customHeight="1">
      <c r="A63" s="53"/>
      <c r="B63" s="54"/>
      <c r="C63" s="61" t="s">
        <v>28</v>
      </c>
      <c r="D63" s="62"/>
      <c r="E63" s="62"/>
      <c r="F63" s="55"/>
      <c r="G63" s="56"/>
    </row>
    <row r="64" spans="1:7" s="52" customFormat="1" ht="15.75">
      <c r="A64" s="46"/>
      <c r="B64" s="68"/>
      <c r="C64" s="67"/>
      <c r="D64" s="82"/>
      <c r="E64" s="82"/>
      <c r="F64" s="50"/>
      <c r="G64" s="51"/>
    </row>
    <row r="65" spans="1:7" s="52" customFormat="1" ht="55.5" customHeight="1">
      <c r="A65" s="53"/>
      <c r="B65" s="91" t="s">
        <v>46</v>
      </c>
      <c r="C65" s="98" t="s">
        <v>67</v>
      </c>
      <c r="D65" s="81" t="s">
        <v>13</v>
      </c>
      <c r="E65" s="81">
        <v>3</v>
      </c>
      <c r="F65" s="84"/>
      <c r="G65" s="56">
        <f>F65*E65</f>
        <v>0</v>
      </c>
    </row>
    <row r="66" spans="1:7" s="52" customFormat="1" ht="15" customHeight="1">
      <c r="A66" s="53"/>
      <c r="B66" s="54"/>
      <c r="C66" s="61" t="s">
        <v>21</v>
      </c>
      <c r="D66" s="62"/>
      <c r="E66" s="62"/>
      <c r="F66" s="55"/>
      <c r="G66" s="56"/>
    </row>
    <row r="67" spans="1:7" s="52" customFormat="1" ht="15" customHeight="1">
      <c r="A67" s="53"/>
      <c r="B67" s="54"/>
      <c r="C67" s="61" t="s">
        <v>54</v>
      </c>
      <c r="D67" s="62"/>
      <c r="E67" s="62"/>
      <c r="F67" s="55"/>
      <c r="G67" s="56"/>
    </row>
    <row r="68" spans="1:7" s="52" customFormat="1" ht="15" customHeight="1">
      <c r="A68" s="53"/>
      <c r="B68" s="54"/>
      <c r="C68" s="61" t="s">
        <v>40</v>
      </c>
      <c r="D68" s="62"/>
      <c r="E68" s="62"/>
      <c r="F68" s="55"/>
      <c r="G68" s="56"/>
    </row>
    <row r="69" spans="1:7" s="52" customFormat="1" ht="15" customHeight="1">
      <c r="A69" s="53"/>
      <c r="B69" s="54"/>
      <c r="C69" s="61" t="s">
        <v>29</v>
      </c>
      <c r="D69" s="62"/>
      <c r="E69" s="62"/>
      <c r="F69" s="55"/>
      <c r="G69" s="56"/>
    </row>
    <row r="70" spans="1:7" s="52" customFormat="1" ht="15" customHeight="1">
      <c r="A70" s="53"/>
      <c r="B70" s="54"/>
      <c r="C70" s="61" t="s">
        <v>51</v>
      </c>
      <c r="D70" s="62"/>
      <c r="E70" s="62"/>
      <c r="F70" s="55"/>
      <c r="G70" s="56"/>
    </row>
    <row r="71" spans="1:7" s="52" customFormat="1" ht="15" customHeight="1">
      <c r="A71" s="53"/>
      <c r="B71" s="54"/>
      <c r="C71" s="61" t="s">
        <v>27</v>
      </c>
      <c r="D71" s="62"/>
      <c r="E71" s="62"/>
      <c r="F71" s="55"/>
      <c r="G71" s="56"/>
    </row>
    <row r="72" spans="1:7" s="52" customFormat="1" ht="15" customHeight="1">
      <c r="A72" s="53"/>
      <c r="B72" s="54"/>
      <c r="C72" s="61" t="s">
        <v>28</v>
      </c>
      <c r="D72" s="62"/>
      <c r="E72" s="62"/>
      <c r="F72" s="55"/>
      <c r="G72" s="56"/>
    </row>
    <row r="73" spans="1:7" s="52" customFormat="1" ht="15" customHeight="1">
      <c r="A73" s="46"/>
      <c r="B73" s="68"/>
      <c r="C73" s="67"/>
      <c r="D73" s="82"/>
      <c r="E73" s="82"/>
      <c r="F73" s="50"/>
      <c r="G73" s="51"/>
    </row>
    <row r="74" spans="1:7" s="52" customFormat="1" ht="56.25" customHeight="1">
      <c r="A74" s="53"/>
      <c r="B74" s="91" t="s">
        <v>45</v>
      </c>
      <c r="C74" s="98" t="s">
        <v>67</v>
      </c>
      <c r="D74" s="81" t="s">
        <v>13</v>
      </c>
      <c r="E74" s="81">
        <v>4</v>
      </c>
      <c r="F74" s="84"/>
      <c r="G74" s="56">
        <f>F74*E74</f>
        <v>0</v>
      </c>
    </row>
    <row r="75" spans="1:7" s="52" customFormat="1" ht="15" customHeight="1">
      <c r="A75" s="53"/>
      <c r="B75" s="54"/>
      <c r="C75" s="61" t="s">
        <v>21</v>
      </c>
      <c r="D75" s="62"/>
      <c r="E75" s="62"/>
      <c r="F75" s="55"/>
      <c r="G75" s="56"/>
    </row>
    <row r="76" spans="1:7" s="52" customFormat="1" ht="15" customHeight="1">
      <c r="A76" s="53"/>
      <c r="B76" s="54"/>
      <c r="C76" s="61" t="s">
        <v>55</v>
      </c>
      <c r="D76" s="62"/>
      <c r="E76" s="62"/>
      <c r="F76" s="55"/>
      <c r="G76" s="56"/>
    </row>
    <row r="77" spans="1:7" s="52" customFormat="1" ht="15" customHeight="1">
      <c r="A77" s="53"/>
      <c r="B77" s="54"/>
      <c r="C77" s="61" t="s">
        <v>41</v>
      </c>
      <c r="D77" s="62"/>
      <c r="E77" s="62"/>
      <c r="F77" s="55"/>
      <c r="G77" s="56"/>
    </row>
    <row r="78" spans="1:7" s="52" customFormat="1" ht="15" customHeight="1">
      <c r="A78" s="53"/>
      <c r="B78" s="54"/>
      <c r="C78" s="61" t="s">
        <v>42</v>
      </c>
      <c r="D78" s="62"/>
      <c r="E78" s="62"/>
      <c r="F78" s="55"/>
      <c r="G78" s="56"/>
    </row>
    <row r="79" spans="1:7" s="52" customFormat="1" ht="15" customHeight="1">
      <c r="A79" s="53"/>
      <c r="B79" s="54"/>
      <c r="C79" s="61" t="s">
        <v>27</v>
      </c>
      <c r="D79" s="62"/>
      <c r="E79" s="62"/>
      <c r="F79" s="55"/>
      <c r="G79" s="56"/>
    </row>
    <row r="80" spans="1:7" s="52" customFormat="1" ht="15" customHeight="1">
      <c r="A80" s="53"/>
      <c r="B80" s="54"/>
      <c r="C80" s="61" t="s">
        <v>28</v>
      </c>
      <c r="D80" s="62"/>
      <c r="E80" s="62"/>
      <c r="F80" s="55"/>
      <c r="G80" s="56"/>
    </row>
    <row r="81" spans="1:8" s="52" customFormat="1" ht="15" customHeight="1">
      <c r="A81" s="46"/>
      <c r="B81" s="68"/>
      <c r="C81" s="67"/>
      <c r="D81" s="82"/>
      <c r="E81" s="82"/>
      <c r="F81" s="50"/>
      <c r="G81" s="51"/>
    </row>
    <row r="82" spans="1:8" s="52" customFormat="1" ht="57.75" customHeight="1">
      <c r="A82" s="53"/>
      <c r="B82" s="91" t="s">
        <v>59</v>
      </c>
      <c r="C82" s="98" t="s">
        <v>68</v>
      </c>
      <c r="D82" s="81" t="s">
        <v>13</v>
      </c>
      <c r="E82" s="81">
        <v>2</v>
      </c>
      <c r="F82" s="84"/>
      <c r="G82" s="56">
        <f>F82*E82</f>
        <v>0</v>
      </c>
    </row>
    <row r="83" spans="1:8" s="52" customFormat="1" ht="15" customHeight="1">
      <c r="A83" s="53"/>
      <c r="B83" s="54"/>
      <c r="C83" s="61" t="s">
        <v>21</v>
      </c>
      <c r="D83" s="62"/>
      <c r="E83" s="62"/>
      <c r="F83" s="55"/>
      <c r="G83" s="56"/>
    </row>
    <row r="84" spans="1:8" s="52" customFormat="1" ht="15" customHeight="1">
      <c r="A84" s="53"/>
      <c r="B84" s="54"/>
      <c r="C84" s="61" t="s">
        <v>64</v>
      </c>
      <c r="D84" s="62"/>
      <c r="E84" s="62"/>
      <c r="F84" s="55"/>
      <c r="G84" s="56"/>
    </row>
    <row r="85" spans="1:8" s="52" customFormat="1" ht="15" customHeight="1">
      <c r="A85" s="53"/>
      <c r="B85" s="54"/>
      <c r="C85" s="61" t="s">
        <v>43</v>
      </c>
      <c r="D85" s="62"/>
      <c r="E85" s="62"/>
      <c r="F85" s="55"/>
      <c r="G85" s="56"/>
    </row>
    <row r="86" spans="1:8" s="52" customFormat="1" ht="20.25" customHeight="1">
      <c r="A86" s="53"/>
      <c r="B86" s="54"/>
      <c r="C86" s="61" t="s">
        <v>39</v>
      </c>
      <c r="D86" s="62"/>
      <c r="E86" s="62"/>
      <c r="F86" s="55"/>
      <c r="G86" s="56"/>
    </row>
    <row r="87" spans="1:8" s="52" customFormat="1" ht="15" customHeight="1">
      <c r="A87" s="53"/>
      <c r="B87" s="54"/>
      <c r="C87" s="61" t="s">
        <v>27</v>
      </c>
      <c r="D87" s="62"/>
      <c r="E87" s="62"/>
      <c r="F87" s="55"/>
      <c r="G87" s="56"/>
    </row>
    <row r="88" spans="1:8" s="52" customFormat="1" ht="15" customHeight="1">
      <c r="A88" s="53"/>
      <c r="B88" s="54"/>
      <c r="C88" s="61" t="s">
        <v>44</v>
      </c>
      <c r="D88" s="62"/>
      <c r="E88" s="62"/>
      <c r="F88" s="55"/>
      <c r="G88" s="56"/>
    </row>
    <row r="89" spans="1:8" s="60" customFormat="1" ht="15.75">
      <c r="A89" s="46"/>
      <c r="B89" s="68"/>
      <c r="C89" s="67"/>
      <c r="D89" s="49"/>
      <c r="E89" s="49"/>
      <c r="F89" s="50"/>
      <c r="G89" s="51"/>
      <c r="H89" s="59"/>
    </row>
    <row r="90" spans="1:8" s="60" customFormat="1" ht="75">
      <c r="A90" s="53"/>
      <c r="B90" s="91" t="s">
        <v>60</v>
      </c>
      <c r="C90" s="98" t="s">
        <v>69</v>
      </c>
      <c r="D90" s="81" t="s">
        <v>13</v>
      </c>
      <c r="E90" s="81">
        <v>1</v>
      </c>
      <c r="F90" s="84"/>
      <c r="G90" s="56">
        <f>F90*E90</f>
        <v>0</v>
      </c>
      <c r="H90" s="59"/>
    </row>
    <row r="91" spans="1:8" s="60" customFormat="1" ht="15.75">
      <c r="A91" s="53"/>
      <c r="B91" s="54"/>
      <c r="C91" s="61" t="s">
        <v>21</v>
      </c>
      <c r="D91" s="62"/>
      <c r="E91" s="62"/>
      <c r="F91" s="55"/>
      <c r="G91" s="56"/>
      <c r="H91" s="59"/>
    </row>
    <row r="92" spans="1:8" s="60" customFormat="1" ht="15.75">
      <c r="A92" s="53"/>
      <c r="B92" s="54"/>
      <c r="C92" s="110" t="s">
        <v>61</v>
      </c>
      <c r="D92" s="62"/>
      <c r="E92" s="62"/>
      <c r="F92" s="55"/>
      <c r="G92" s="56"/>
      <c r="H92" s="59"/>
    </row>
    <row r="93" spans="1:8" s="60" customFormat="1" ht="15.75">
      <c r="A93" s="53"/>
      <c r="B93" s="54"/>
      <c r="C93" s="61" t="s">
        <v>64</v>
      </c>
      <c r="D93" s="62"/>
      <c r="E93" s="62"/>
      <c r="F93" s="55"/>
      <c r="G93" s="56"/>
      <c r="H93" s="59"/>
    </row>
    <row r="94" spans="1:8" s="60" customFormat="1" ht="15.75">
      <c r="A94" s="53"/>
      <c r="B94" s="54"/>
      <c r="C94" s="61" t="s">
        <v>43</v>
      </c>
      <c r="D94" s="62"/>
      <c r="E94" s="62"/>
      <c r="F94" s="55"/>
      <c r="G94" s="56"/>
      <c r="H94" s="59"/>
    </row>
    <row r="95" spans="1:8" s="60" customFormat="1" ht="15.75">
      <c r="A95" s="53"/>
      <c r="B95" s="54"/>
      <c r="C95" s="61" t="s">
        <v>39</v>
      </c>
      <c r="D95" s="62"/>
      <c r="E95" s="62"/>
      <c r="F95" s="55"/>
      <c r="G95" s="56"/>
      <c r="H95" s="59"/>
    </row>
    <row r="96" spans="1:8" s="60" customFormat="1" ht="15.75">
      <c r="A96" s="53"/>
      <c r="B96" s="54"/>
      <c r="C96" s="61" t="s">
        <v>27</v>
      </c>
      <c r="D96" s="62"/>
      <c r="E96" s="62"/>
      <c r="F96" s="55"/>
      <c r="G96" s="56"/>
      <c r="H96" s="59"/>
    </row>
    <row r="97" spans="1:8" s="60" customFormat="1" ht="15.75">
      <c r="A97" s="53"/>
      <c r="B97" s="54"/>
      <c r="C97" s="61" t="s">
        <v>44</v>
      </c>
      <c r="D97" s="62"/>
      <c r="E97" s="62"/>
      <c r="F97" s="55"/>
      <c r="G97" s="56"/>
      <c r="H97" s="59"/>
    </row>
    <row r="98" spans="1:8" s="60" customFormat="1" ht="16.5" thickBot="1">
      <c r="A98" s="46"/>
      <c r="B98" s="68"/>
      <c r="C98" s="67"/>
      <c r="D98" s="82"/>
      <c r="E98" s="82"/>
      <c r="F98" s="50"/>
      <c r="G98" s="51"/>
      <c r="H98" s="59"/>
    </row>
    <row r="99" spans="1:8" ht="19.5" thickBot="1">
      <c r="A99" s="416" t="s">
        <v>34</v>
      </c>
      <c r="B99" s="428"/>
      <c r="C99" s="428"/>
      <c r="D99" s="428"/>
      <c r="E99" s="428"/>
      <c r="F99" s="428"/>
      <c r="G99" s="66">
        <f>SUM(G47:G98)</f>
        <v>0</v>
      </c>
    </row>
    <row r="100" spans="1:8" ht="15.75">
      <c r="A100" s="35"/>
      <c r="B100" s="36"/>
      <c r="C100" s="37"/>
      <c r="D100" s="38"/>
      <c r="E100" s="39"/>
      <c r="F100" s="40"/>
      <c r="G100" s="41"/>
    </row>
    <row r="101" spans="1:8" s="52" customFormat="1" ht="15.75">
      <c r="A101" s="46"/>
      <c r="B101" s="44" t="s">
        <v>31</v>
      </c>
      <c r="C101" s="45" t="s">
        <v>33</v>
      </c>
      <c r="D101" s="49"/>
      <c r="E101" s="49"/>
      <c r="F101" s="50"/>
      <c r="G101" s="73"/>
    </row>
    <row r="102" spans="1:8" s="52" customFormat="1" ht="15" customHeight="1">
      <c r="A102" s="46"/>
      <c r="B102" s="88"/>
      <c r="C102" s="89"/>
      <c r="D102" s="49"/>
      <c r="E102" s="49"/>
      <c r="F102" s="50"/>
      <c r="G102" s="51"/>
    </row>
    <row r="103" spans="1:8" s="52" customFormat="1" ht="210.75">
      <c r="A103" s="46"/>
      <c r="B103" s="103" t="s">
        <v>76</v>
      </c>
      <c r="C103" s="104" t="s">
        <v>374</v>
      </c>
      <c r="D103" s="102" t="s">
        <v>13</v>
      </c>
      <c r="E103" s="102">
        <v>1</v>
      </c>
      <c r="F103" s="330"/>
      <c r="G103" s="93">
        <f>E103*F103</f>
        <v>0</v>
      </c>
    </row>
    <row r="104" spans="1:8" s="52" customFormat="1" ht="16.5" customHeight="1">
      <c r="A104" s="71"/>
      <c r="B104" s="105"/>
      <c r="C104" s="106"/>
      <c r="D104" s="107"/>
      <c r="E104" s="107"/>
      <c r="F104" s="108"/>
      <c r="G104" s="109"/>
    </row>
    <row r="105" spans="1:8" s="52" customFormat="1" ht="240.75">
      <c r="A105" s="71"/>
      <c r="B105" s="105" t="s">
        <v>77</v>
      </c>
      <c r="C105" s="104" t="s">
        <v>375</v>
      </c>
      <c r="D105" s="107" t="s">
        <v>13</v>
      </c>
      <c r="E105" s="107">
        <v>2</v>
      </c>
      <c r="F105" s="331"/>
      <c r="G105" s="109">
        <f>E105*F105</f>
        <v>0</v>
      </c>
    </row>
    <row r="106" spans="1:8" s="52" customFormat="1" ht="15.75" customHeight="1">
      <c r="A106" s="71"/>
      <c r="B106" s="105"/>
      <c r="C106" s="106"/>
      <c r="D106" s="107"/>
      <c r="E106" s="107"/>
      <c r="F106" s="108"/>
      <c r="G106" s="109"/>
    </row>
    <row r="107" spans="1:8" s="52" customFormat="1" ht="67.5" customHeight="1">
      <c r="A107" s="71"/>
      <c r="B107" s="105" t="s">
        <v>78</v>
      </c>
      <c r="C107" s="104" t="s">
        <v>72</v>
      </c>
      <c r="D107" s="107" t="s">
        <v>13</v>
      </c>
      <c r="E107" s="107">
        <v>2</v>
      </c>
      <c r="F107" s="331"/>
      <c r="G107" s="109">
        <f>E107*F107</f>
        <v>0</v>
      </c>
    </row>
    <row r="108" spans="1:8" s="52" customFormat="1" ht="18" customHeight="1">
      <c r="A108" s="71"/>
      <c r="B108" s="105"/>
      <c r="C108" s="106"/>
      <c r="D108" s="107"/>
      <c r="E108" s="107"/>
      <c r="F108" s="108"/>
      <c r="G108" s="109"/>
    </row>
    <row r="109" spans="1:8" s="52" customFormat="1" ht="220.5" customHeight="1">
      <c r="A109" s="71"/>
      <c r="B109" s="105" t="s">
        <v>79</v>
      </c>
      <c r="C109" s="104" t="s">
        <v>374</v>
      </c>
      <c r="D109" s="107" t="s">
        <v>13</v>
      </c>
      <c r="E109" s="107">
        <v>4</v>
      </c>
      <c r="F109" s="331"/>
      <c r="G109" s="109">
        <f>E109*F109</f>
        <v>0</v>
      </c>
    </row>
    <row r="110" spans="1:8" s="52" customFormat="1" ht="17.25" customHeight="1">
      <c r="A110" s="71"/>
      <c r="B110" s="105"/>
      <c r="C110" s="106"/>
      <c r="D110" s="107"/>
      <c r="E110" s="107"/>
      <c r="F110" s="108"/>
      <c r="G110" s="109"/>
    </row>
    <row r="111" spans="1:8" s="52" customFormat="1" ht="60.75">
      <c r="A111" s="71"/>
      <c r="B111" s="105" t="s">
        <v>80</v>
      </c>
      <c r="C111" s="104" t="s">
        <v>72</v>
      </c>
      <c r="D111" s="107" t="s">
        <v>13</v>
      </c>
      <c r="E111" s="107">
        <v>4</v>
      </c>
      <c r="F111" s="331"/>
      <c r="G111" s="109">
        <f>E111*F111</f>
        <v>0</v>
      </c>
    </row>
    <row r="112" spans="1:8" s="52" customFormat="1" ht="17.25" customHeight="1">
      <c r="A112" s="71"/>
      <c r="B112" s="105"/>
      <c r="C112" s="106"/>
      <c r="D112" s="107"/>
      <c r="E112" s="107"/>
      <c r="F112" s="108"/>
      <c r="G112" s="109"/>
    </row>
    <row r="113" spans="1:8" s="52" customFormat="1" ht="135.75">
      <c r="A113" s="71"/>
      <c r="B113" s="105" t="s">
        <v>81</v>
      </c>
      <c r="C113" s="104" t="s">
        <v>73</v>
      </c>
      <c r="D113" s="107" t="s">
        <v>13</v>
      </c>
      <c r="E113" s="107">
        <v>4</v>
      </c>
      <c r="F113" s="331"/>
      <c r="G113" s="109">
        <f>E113*F113</f>
        <v>0</v>
      </c>
    </row>
    <row r="114" spans="1:8" ht="16.5" thickBot="1">
      <c r="A114" s="74"/>
      <c r="B114" s="75"/>
      <c r="C114" s="76"/>
      <c r="D114" s="77"/>
      <c r="E114" s="77"/>
      <c r="F114" s="78"/>
      <c r="G114" s="79"/>
    </row>
    <row r="115" spans="1:8" ht="19.5" thickBot="1">
      <c r="A115" s="416" t="s">
        <v>35</v>
      </c>
      <c r="B115" s="417"/>
      <c r="C115" s="417"/>
      <c r="D115" s="417"/>
      <c r="E115" s="417"/>
      <c r="F115" s="417"/>
      <c r="G115" s="66">
        <f>SUM(G102:G113)</f>
        <v>0</v>
      </c>
    </row>
    <row r="116" spans="1:8" s="52" customFormat="1" ht="15.75">
      <c r="A116" s="46"/>
      <c r="B116" s="68"/>
      <c r="C116" s="69"/>
      <c r="D116" s="49"/>
      <c r="E116" s="49"/>
      <c r="F116" s="50"/>
      <c r="G116" s="51"/>
    </row>
    <row r="117" spans="1:8" s="52" customFormat="1" ht="15.75">
      <c r="A117" s="46"/>
      <c r="B117" s="44" t="s">
        <v>22</v>
      </c>
      <c r="C117" s="83" t="s">
        <v>23</v>
      </c>
      <c r="D117" s="70"/>
      <c r="E117" s="70"/>
      <c r="F117" s="50"/>
      <c r="G117" s="51"/>
    </row>
    <row r="118" spans="1:8" s="52" customFormat="1" ht="15.75">
      <c r="A118" s="71"/>
      <c r="B118" s="135"/>
      <c r="C118" s="136"/>
      <c r="D118" s="137"/>
      <c r="E118" s="137"/>
      <c r="F118" s="72"/>
      <c r="G118" s="73"/>
    </row>
    <row r="119" spans="1:8" s="52" customFormat="1" ht="15.75">
      <c r="A119" s="46"/>
      <c r="B119" s="68" t="s">
        <v>65</v>
      </c>
      <c r="C119" s="113" t="s">
        <v>376</v>
      </c>
      <c r="D119" s="70" t="s">
        <v>13</v>
      </c>
      <c r="E119" s="70">
        <v>2</v>
      </c>
      <c r="F119" s="85"/>
      <c r="G119" s="51">
        <f>E119*F119</f>
        <v>0</v>
      </c>
    </row>
    <row r="120" spans="1:8" s="52" customFormat="1" ht="15.75">
      <c r="A120" s="53"/>
      <c r="B120" s="99"/>
      <c r="C120" s="138"/>
      <c r="D120" s="139"/>
      <c r="E120" s="139"/>
      <c r="F120" s="55"/>
      <c r="G120" s="56"/>
    </row>
    <row r="121" spans="1:8" s="52" customFormat="1" ht="15.75">
      <c r="A121" s="46"/>
      <c r="B121" s="68" t="s">
        <v>82</v>
      </c>
      <c r="C121" s="113" t="s">
        <v>377</v>
      </c>
      <c r="D121" s="70" t="s">
        <v>13</v>
      </c>
      <c r="E121" s="70">
        <v>1</v>
      </c>
      <c r="F121" s="85"/>
      <c r="G121" s="51">
        <f>E121*F121</f>
        <v>0</v>
      </c>
    </row>
    <row r="122" spans="1:8" s="52" customFormat="1" ht="15.75">
      <c r="A122" s="53"/>
      <c r="B122" s="99"/>
      <c r="C122" s="138"/>
      <c r="D122" s="139"/>
      <c r="E122" s="139"/>
      <c r="F122" s="55"/>
      <c r="G122" s="51"/>
    </row>
    <row r="123" spans="1:8" s="52" customFormat="1" ht="30">
      <c r="A123" s="46"/>
      <c r="B123" s="68" t="s">
        <v>83</v>
      </c>
      <c r="C123" s="141" t="s">
        <v>75</v>
      </c>
      <c r="D123" s="70" t="s">
        <v>13</v>
      </c>
      <c r="E123" s="70">
        <v>2</v>
      </c>
      <c r="F123" s="85"/>
      <c r="G123" s="51">
        <f>E123*F123</f>
        <v>0</v>
      </c>
    </row>
    <row r="124" spans="1:8" s="90" customFormat="1" ht="15.75">
      <c r="A124" s="46"/>
      <c r="B124" s="117"/>
      <c r="C124" s="112"/>
      <c r="D124" s="70"/>
      <c r="E124" s="70"/>
      <c r="F124" s="50"/>
      <c r="G124" s="51"/>
    </row>
    <row r="125" spans="1:8" s="90" customFormat="1" ht="45">
      <c r="A125" s="46"/>
      <c r="B125" s="140" t="s">
        <v>323</v>
      </c>
      <c r="C125" s="113" t="s">
        <v>70</v>
      </c>
      <c r="D125" s="49" t="s">
        <v>13</v>
      </c>
      <c r="E125" s="49">
        <v>1</v>
      </c>
      <c r="F125" s="85"/>
      <c r="G125" s="65">
        <f>E125*F125</f>
        <v>0</v>
      </c>
    </row>
    <row r="126" spans="1:8" s="90" customFormat="1" ht="15.75">
      <c r="A126" s="46"/>
      <c r="B126" s="140"/>
      <c r="C126" s="113"/>
      <c r="D126" s="49"/>
      <c r="E126" s="49"/>
      <c r="F126" s="329"/>
      <c r="G126" s="65"/>
    </row>
    <row r="127" spans="1:8" ht="60">
      <c r="A127" s="46"/>
      <c r="B127" s="68" t="s">
        <v>157</v>
      </c>
      <c r="C127" s="126" t="s">
        <v>71</v>
      </c>
      <c r="D127" s="49" t="s">
        <v>14</v>
      </c>
      <c r="E127" s="49">
        <v>12</v>
      </c>
      <c r="F127" s="85"/>
      <c r="G127" s="65">
        <f>E127*F127</f>
        <v>0</v>
      </c>
    </row>
    <row r="128" spans="1:8" s="52" customFormat="1" ht="18">
      <c r="A128" s="120"/>
      <c r="B128" s="122"/>
      <c r="C128" s="123"/>
      <c r="D128" s="124"/>
      <c r="E128" s="125"/>
      <c r="F128" s="121"/>
      <c r="G128" s="119"/>
      <c r="H128" s="97"/>
    </row>
    <row r="129" spans="1:10" s="52" customFormat="1" ht="45">
      <c r="A129" s="71"/>
      <c r="B129" s="92" t="s">
        <v>85</v>
      </c>
      <c r="C129" s="179" t="s">
        <v>304</v>
      </c>
      <c r="D129" s="86"/>
      <c r="E129" s="86"/>
      <c r="F129" s="318"/>
      <c r="G129" s="73"/>
    </row>
    <row r="130" spans="1:10" s="52" customFormat="1" ht="15.75">
      <c r="A130" s="63"/>
      <c r="B130" s="163"/>
      <c r="C130" s="168" t="s">
        <v>305</v>
      </c>
      <c r="D130" s="165" t="s">
        <v>14</v>
      </c>
      <c r="E130" s="165">
        <v>75</v>
      </c>
      <c r="F130" s="209"/>
      <c r="G130" s="65">
        <f>E130*F130</f>
        <v>0</v>
      </c>
    </row>
    <row r="131" spans="1:10" s="90" customFormat="1" ht="15.75">
      <c r="A131" s="46"/>
      <c r="B131" s="117"/>
      <c r="C131" s="112"/>
      <c r="D131" s="70"/>
      <c r="E131" s="70"/>
      <c r="F131" s="50"/>
      <c r="G131" s="51"/>
    </row>
    <row r="132" spans="1:10" s="90" customFormat="1" ht="30">
      <c r="A132" s="71"/>
      <c r="B132" s="219" t="s">
        <v>158</v>
      </c>
      <c r="C132" s="179" t="s">
        <v>313</v>
      </c>
      <c r="D132" s="137"/>
      <c r="E132" s="137"/>
      <c r="F132" s="72"/>
      <c r="G132" s="73"/>
    </row>
    <row r="133" spans="1:10" s="90" customFormat="1" ht="15.75">
      <c r="A133" s="53"/>
      <c r="B133" s="221"/>
      <c r="C133" s="222" t="s">
        <v>306</v>
      </c>
      <c r="D133" s="139" t="s">
        <v>14</v>
      </c>
      <c r="E133" s="62">
        <v>30</v>
      </c>
      <c r="F133" s="84"/>
      <c r="G133" s="56">
        <f t="shared" ref="G133:G139" si="0">E133*F133</f>
        <v>0</v>
      </c>
      <c r="I133" s="52"/>
      <c r="J133" s="52"/>
    </row>
    <row r="134" spans="1:10" s="52" customFormat="1" ht="15.75">
      <c r="A134" s="53"/>
      <c r="B134" s="54"/>
      <c r="C134" s="222" t="s">
        <v>307</v>
      </c>
      <c r="D134" s="139" t="s">
        <v>14</v>
      </c>
      <c r="E134" s="62">
        <v>12</v>
      </c>
      <c r="F134" s="84"/>
      <c r="G134" s="56">
        <f t="shared" si="0"/>
        <v>0</v>
      </c>
    </row>
    <row r="135" spans="1:10" s="90" customFormat="1" ht="15.75">
      <c r="A135" s="53"/>
      <c r="B135" s="221"/>
      <c r="C135" s="222" t="s">
        <v>308</v>
      </c>
      <c r="D135" s="139" t="s">
        <v>14</v>
      </c>
      <c r="E135" s="62">
        <v>26</v>
      </c>
      <c r="F135" s="84"/>
      <c r="G135" s="56">
        <f t="shared" si="0"/>
        <v>0</v>
      </c>
      <c r="I135" s="52"/>
      <c r="J135" s="52"/>
    </row>
    <row r="136" spans="1:10" s="52" customFormat="1" ht="15.75">
      <c r="A136" s="53"/>
      <c r="B136" s="54"/>
      <c r="C136" s="222" t="s">
        <v>309</v>
      </c>
      <c r="D136" s="139" t="s">
        <v>14</v>
      </c>
      <c r="E136" s="62">
        <v>70</v>
      </c>
      <c r="F136" s="84"/>
      <c r="G136" s="56">
        <f t="shared" si="0"/>
        <v>0</v>
      </c>
    </row>
    <row r="137" spans="1:10" s="52" customFormat="1" ht="15.75">
      <c r="A137" s="53"/>
      <c r="B137" s="54"/>
      <c r="C137" s="222" t="s">
        <v>310</v>
      </c>
      <c r="D137" s="139" t="s">
        <v>14</v>
      </c>
      <c r="E137" s="62">
        <v>55</v>
      </c>
      <c r="F137" s="84"/>
      <c r="G137" s="56">
        <f t="shared" si="0"/>
        <v>0</v>
      </c>
    </row>
    <row r="138" spans="1:10" s="52" customFormat="1" ht="15.75">
      <c r="A138" s="53"/>
      <c r="B138" s="54"/>
      <c r="C138" s="222" t="s">
        <v>311</v>
      </c>
      <c r="D138" s="139" t="s">
        <v>14</v>
      </c>
      <c r="E138" s="62">
        <v>65</v>
      </c>
      <c r="F138" s="84"/>
      <c r="G138" s="56">
        <f t="shared" si="0"/>
        <v>0</v>
      </c>
    </row>
    <row r="139" spans="1:10" s="52" customFormat="1" ht="15.75">
      <c r="A139" s="63"/>
      <c r="B139" s="163"/>
      <c r="C139" s="220" t="s">
        <v>312</v>
      </c>
      <c r="D139" s="128" t="s">
        <v>14</v>
      </c>
      <c r="E139" s="165">
        <v>185</v>
      </c>
      <c r="F139" s="209"/>
      <c r="G139" s="65">
        <f t="shared" si="0"/>
        <v>0</v>
      </c>
    </row>
    <row r="140" spans="1:10" s="52" customFormat="1" ht="18">
      <c r="A140" s="94"/>
      <c r="B140" s="118"/>
      <c r="C140" s="114"/>
      <c r="D140" s="115"/>
      <c r="E140" s="116"/>
      <c r="F140" s="95"/>
      <c r="G140" s="96"/>
      <c r="H140" s="97"/>
    </row>
    <row r="141" spans="1:10" ht="15.75">
      <c r="A141" s="71"/>
      <c r="B141" s="92" t="s">
        <v>320</v>
      </c>
      <c r="C141" s="157" t="s">
        <v>314</v>
      </c>
      <c r="D141" s="86"/>
      <c r="E141" s="86"/>
      <c r="F141" s="318"/>
      <c r="G141" s="73"/>
    </row>
    <row r="142" spans="1:10" ht="15.75">
      <c r="A142" s="63"/>
      <c r="B142" s="163"/>
      <c r="C142" s="164" t="s">
        <v>315</v>
      </c>
      <c r="D142" s="165" t="s">
        <v>14</v>
      </c>
      <c r="E142" s="165">
        <v>20</v>
      </c>
      <c r="F142" s="209"/>
      <c r="G142" s="65">
        <f>E142*F142</f>
        <v>0</v>
      </c>
    </row>
    <row r="143" spans="1:10" ht="15.75">
      <c r="A143" s="63"/>
      <c r="B143" s="163"/>
      <c r="C143" s="164"/>
      <c r="D143" s="165"/>
      <c r="E143" s="165"/>
      <c r="F143" s="334"/>
      <c r="G143" s="65"/>
    </row>
    <row r="144" spans="1:10" ht="30">
      <c r="A144" s="71"/>
      <c r="B144" s="92" t="s">
        <v>321</v>
      </c>
      <c r="C144" s="157" t="s">
        <v>378</v>
      </c>
      <c r="D144" s="86"/>
      <c r="E144" s="86"/>
      <c r="F144" s="318"/>
      <c r="G144" s="73"/>
    </row>
    <row r="145" spans="1:8" ht="15.75">
      <c r="A145" s="63"/>
      <c r="B145" s="163"/>
      <c r="C145" s="164" t="s">
        <v>316</v>
      </c>
      <c r="D145" s="165" t="s">
        <v>14</v>
      </c>
      <c r="E145" s="165">
        <v>90</v>
      </c>
      <c r="F145" s="209"/>
      <c r="G145" s="65">
        <f>E145*F145</f>
        <v>0</v>
      </c>
    </row>
    <row r="146" spans="1:8" s="52" customFormat="1" ht="18">
      <c r="A146" s="210"/>
      <c r="B146" s="223"/>
      <c r="C146" s="157"/>
      <c r="D146" s="211"/>
      <c r="E146" s="212"/>
      <c r="F146" s="213"/>
      <c r="G146" s="56"/>
      <c r="H146" s="97"/>
    </row>
    <row r="147" spans="1:8" s="52" customFormat="1" ht="18">
      <c r="A147" s="214"/>
      <c r="B147" s="224" t="s">
        <v>324</v>
      </c>
      <c r="C147" s="157" t="s">
        <v>326</v>
      </c>
      <c r="D147" s="157"/>
      <c r="E147" s="137"/>
      <c r="F147" s="215"/>
      <c r="G147" s="73"/>
      <c r="H147" s="97"/>
    </row>
    <row r="148" spans="1:8" s="52" customFormat="1" ht="18">
      <c r="A148" s="210"/>
      <c r="B148" s="223"/>
      <c r="C148" s="98" t="s">
        <v>317</v>
      </c>
      <c r="D148" s="217" t="s">
        <v>13</v>
      </c>
      <c r="E148" s="139">
        <v>3</v>
      </c>
      <c r="F148" s="332"/>
      <c r="G148" s="56">
        <f>E148*F148</f>
        <v>0</v>
      </c>
      <c r="H148" s="97"/>
    </row>
    <row r="149" spans="1:8" s="52" customFormat="1" ht="18">
      <c r="A149" s="210"/>
      <c r="B149" s="223"/>
      <c r="C149" s="98" t="s">
        <v>318</v>
      </c>
      <c r="D149" s="217" t="s">
        <v>13</v>
      </c>
      <c r="E149" s="139">
        <v>2</v>
      </c>
      <c r="F149" s="332"/>
      <c r="G149" s="56">
        <f>E149*F149</f>
        <v>0</v>
      </c>
      <c r="H149" s="97"/>
    </row>
    <row r="150" spans="1:8" s="52" customFormat="1" ht="18">
      <c r="A150" s="210"/>
      <c r="B150" s="223"/>
      <c r="C150" s="98" t="s">
        <v>319</v>
      </c>
      <c r="D150" s="217" t="s">
        <v>13</v>
      </c>
      <c r="E150" s="139">
        <v>1</v>
      </c>
      <c r="F150" s="332"/>
      <c r="G150" s="56">
        <f>E150*F150</f>
        <v>0</v>
      </c>
      <c r="H150" s="97"/>
    </row>
    <row r="151" spans="1:8" s="52" customFormat="1" ht="18">
      <c r="A151" s="120"/>
      <c r="B151" s="225"/>
      <c r="C151" s="164" t="s">
        <v>342</v>
      </c>
      <c r="D151" s="218" t="s">
        <v>13</v>
      </c>
      <c r="E151" s="128">
        <v>2</v>
      </c>
      <c r="F151" s="333"/>
      <c r="G151" s="56">
        <f>E151*F151</f>
        <v>0</v>
      </c>
      <c r="H151" s="97"/>
    </row>
    <row r="152" spans="1:8" s="52" customFormat="1" ht="18">
      <c r="A152" s="120"/>
      <c r="B152" s="225"/>
      <c r="C152" s="126"/>
      <c r="D152" s="218"/>
      <c r="E152" s="128"/>
      <c r="F152" s="121"/>
      <c r="G152" s="51"/>
      <c r="H152" s="97"/>
    </row>
    <row r="153" spans="1:8" s="52" customFormat="1" ht="18">
      <c r="A153" s="120"/>
      <c r="B153" s="225" t="s">
        <v>325</v>
      </c>
      <c r="C153" s="126" t="s">
        <v>330</v>
      </c>
      <c r="D153" s="218" t="s">
        <v>13</v>
      </c>
      <c r="E153" s="128">
        <v>10</v>
      </c>
      <c r="F153" s="333"/>
      <c r="G153" s="65">
        <f>E153*F153</f>
        <v>0</v>
      </c>
      <c r="H153" s="97"/>
    </row>
    <row r="154" spans="1:8" s="52" customFormat="1" ht="18">
      <c r="A154" s="120"/>
      <c r="B154" s="225"/>
      <c r="C154" s="98"/>
      <c r="D154" s="216"/>
      <c r="E154" s="128"/>
      <c r="F154" s="121"/>
      <c r="G154" s="65"/>
      <c r="H154" s="97"/>
    </row>
    <row r="155" spans="1:8" s="52" customFormat="1" ht="30">
      <c r="A155" s="120"/>
      <c r="B155" s="225" t="s">
        <v>327</v>
      </c>
      <c r="C155" s="126" t="s">
        <v>322</v>
      </c>
      <c r="D155" s="216" t="s">
        <v>13</v>
      </c>
      <c r="E155" s="128">
        <v>6</v>
      </c>
      <c r="F155" s="333"/>
      <c r="G155" s="65">
        <f>E155*F155</f>
        <v>0</v>
      </c>
      <c r="H155" s="97"/>
    </row>
    <row r="156" spans="1:8" s="52" customFormat="1" ht="18">
      <c r="A156" s="120"/>
      <c r="B156" s="225"/>
      <c r="C156" s="126"/>
      <c r="D156" s="124"/>
      <c r="E156" s="125"/>
      <c r="F156" s="121"/>
      <c r="G156" s="119"/>
      <c r="H156" s="97"/>
    </row>
    <row r="157" spans="1:8" s="90" customFormat="1" ht="15.75">
      <c r="A157" s="63"/>
      <c r="B157" s="140" t="s">
        <v>328</v>
      </c>
      <c r="C157" s="67" t="s">
        <v>74</v>
      </c>
      <c r="D157" s="127" t="s">
        <v>18</v>
      </c>
      <c r="E157" s="128">
        <v>1</v>
      </c>
      <c r="F157" s="209"/>
      <c r="G157" s="65">
        <f>F157</f>
        <v>0</v>
      </c>
    </row>
    <row r="158" spans="1:8" s="52" customFormat="1" ht="18">
      <c r="A158" s="120"/>
      <c r="B158" s="122"/>
      <c r="C158" s="123"/>
      <c r="D158" s="124"/>
      <c r="E158" s="125"/>
      <c r="F158" s="121"/>
      <c r="G158" s="119"/>
      <c r="H158" s="97"/>
    </row>
    <row r="159" spans="1:8" s="52" customFormat="1" ht="30">
      <c r="A159" s="53"/>
      <c r="B159" s="129" t="s">
        <v>329</v>
      </c>
      <c r="C159" s="130" t="s">
        <v>379</v>
      </c>
      <c r="D159" s="86" t="s">
        <v>18</v>
      </c>
      <c r="E159" s="86">
        <v>1</v>
      </c>
      <c r="F159" s="87"/>
      <c r="G159" s="73">
        <f>E159*F159</f>
        <v>0</v>
      </c>
    </row>
    <row r="160" spans="1:8" s="52" customFormat="1" ht="15.75">
      <c r="A160" s="53"/>
      <c r="B160" s="131"/>
      <c r="C160" s="132" t="s">
        <v>36</v>
      </c>
      <c r="D160" s="133"/>
      <c r="E160" s="133"/>
      <c r="F160" s="55"/>
      <c r="G160" s="56"/>
    </row>
    <row r="161" spans="1:7" s="52" customFormat="1" ht="15.75">
      <c r="A161" s="53"/>
      <c r="B161" s="131"/>
      <c r="C161" s="132" t="s">
        <v>24</v>
      </c>
      <c r="D161" s="133"/>
      <c r="E161" s="133"/>
      <c r="F161" s="55"/>
      <c r="G161" s="56"/>
    </row>
    <row r="162" spans="1:7" s="52" customFormat="1" ht="15.75">
      <c r="A162" s="53"/>
      <c r="B162" s="131"/>
      <c r="C162" s="132" t="s">
        <v>25</v>
      </c>
      <c r="D162" s="133"/>
      <c r="E162" s="133"/>
      <c r="F162" s="55"/>
      <c r="G162" s="56"/>
    </row>
    <row r="163" spans="1:7" s="52" customFormat="1" ht="30">
      <c r="A163" s="53"/>
      <c r="B163" s="131"/>
      <c r="C163" s="250" t="s">
        <v>392</v>
      </c>
      <c r="D163" s="133"/>
      <c r="E163" s="133"/>
      <c r="F163" s="55"/>
      <c r="G163" s="56"/>
    </row>
    <row r="164" spans="1:7" s="52" customFormat="1" ht="15.75">
      <c r="A164" s="53"/>
      <c r="B164" s="131"/>
      <c r="C164" s="132" t="s">
        <v>37</v>
      </c>
      <c r="D164" s="133"/>
      <c r="E164" s="133"/>
      <c r="F164" s="55"/>
      <c r="G164" s="56"/>
    </row>
    <row r="165" spans="1:7" s="52" customFormat="1" ht="15.75">
      <c r="A165" s="53"/>
      <c r="B165" s="131"/>
      <c r="C165" s="132" t="s">
        <v>38</v>
      </c>
      <c r="D165" s="133"/>
      <c r="E165" s="133"/>
      <c r="F165" s="55"/>
      <c r="G165" s="56"/>
    </row>
    <row r="166" spans="1:7" ht="16.5" thickBot="1">
      <c r="A166" s="74"/>
      <c r="B166" s="75"/>
      <c r="C166" s="76"/>
      <c r="D166" s="77"/>
      <c r="E166" s="77"/>
      <c r="F166" s="78"/>
      <c r="G166" s="79"/>
    </row>
    <row r="167" spans="1:7" ht="19.5" thickBot="1">
      <c r="A167" s="416" t="s">
        <v>26</v>
      </c>
      <c r="B167" s="417"/>
      <c r="C167" s="417"/>
      <c r="D167" s="417"/>
      <c r="E167" s="417"/>
      <c r="F167" s="417"/>
      <c r="G167" s="66">
        <f>SUM(G119:G165)</f>
        <v>0</v>
      </c>
    </row>
  </sheetData>
  <sheetProtection algorithmName="SHA-512" hashValue="lCJjjyk+AIWVEEagR3BcQgoj7KHX4GTtD0FMFFrASyfkH/NzJa2nc/qJkqcHA8q5PZN9Lpane+oiypzPVOfHRw==" saltValue="Hi9/dh59czGKG5KIGlGuQQ==" spinCount="100000" sheet="1" objects="1" scenarios="1" selectLockedCells="1"/>
  <mergeCells count="9">
    <mergeCell ref="A99:F99"/>
    <mergeCell ref="A115:F115"/>
    <mergeCell ref="A167:F167"/>
    <mergeCell ref="A43:F43"/>
    <mergeCell ref="A3:C3"/>
    <mergeCell ref="B5:G5"/>
    <mergeCell ref="B7:G7"/>
    <mergeCell ref="A9:B9"/>
    <mergeCell ref="A10:B10"/>
  </mergeCells>
  <printOptions horizontalCentered="1"/>
  <pageMargins left="0.70866141732283472" right="0.70866141732283472" top="0.74803149606299213" bottom="1.1811023622047245" header="0.31496062992125984" footer="0.31496062992125984"/>
  <pageSetup paperSize="9" scale="62" fitToHeight="0" orientation="portrait" r:id="rId1"/>
  <headerFooter>
    <oddFooter>&amp;LObjekt:    RP Bovec
Vsebina:    Stroškovnik
Št. načrta/mape: SIP532-PZI.E03
Datoteka:   &amp;F&amp;RRevizija: 0
Datum: december 2023
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499984740745262"/>
    <pageSetUpPr fitToPage="1"/>
  </sheetPr>
  <dimension ref="A1:H61"/>
  <sheetViews>
    <sheetView view="pageBreakPreview" topLeftCell="A53" zoomScale="85" zoomScaleNormal="70" zoomScaleSheetLayoutView="85" zoomScalePageLayoutView="70" workbookViewId="0">
      <selection activeCell="F46" sqref="F46:F47"/>
    </sheetView>
  </sheetViews>
  <sheetFormatPr defaultColWidth="9.140625" defaultRowHeight="12.75"/>
  <cols>
    <col min="1" max="1" width="5.7109375" style="8" customWidth="1"/>
    <col min="2" max="2" width="7" style="9" customWidth="1"/>
    <col min="3" max="3" width="71.5703125" style="10" customWidth="1"/>
    <col min="4" max="4" width="9" style="11" customWidth="1"/>
    <col min="5" max="5" width="11.85546875" style="12" customWidth="1"/>
    <col min="6" max="6" width="15.42578125" style="11" customWidth="1"/>
    <col min="7" max="7" width="21.140625" style="11" customWidth="1"/>
    <col min="8" max="16384" width="9.140625" style="14"/>
  </cols>
  <sheetData>
    <row r="1" spans="1:7" s="7" customFormat="1" ht="16.5" customHeight="1">
      <c r="A1" s="1"/>
      <c r="B1" s="2"/>
      <c r="C1" s="3"/>
      <c r="D1" s="4"/>
      <c r="E1" s="5"/>
      <c r="F1" s="4"/>
      <c r="G1" s="6"/>
    </row>
    <row r="2" spans="1:7" ht="16.5" customHeight="1">
      <c r="G2" s="13"/>
    </row>
    <row r="3" spans="1:7" ht="16.5" customHeight="1">
      <c r="A3" s="418"/>
      <c r="B3" s="419"/>
      <c r="C3" s="419"/>
      <c r="F3"/>
      <c r="G3" s="13"/>
    </row>
    <row r="4" spans="1:7" ht="9.1999999999999993" customHeight="1">
      <c r="B4" s="15"/>
      <c r="C4" s="16"/>
      <c r="D4" s="17"/>
      <c r="E4" s="18"/>
      <c r="F4" s="17"/>
      <c r="G4" s="19"/>
    </row>
    <row r="5" spans="1:7" ht="58.5" customHeight="1">
      <c r="A5" s="20"/>
      <c r="B5" s="420" t="s">
        <v>276</v>
      </c>
      <c r="C5" s="420"/>
      <c r="D5" s="420"/>
      <c r="E5" s="420"/>
      <c r="F5" s="420"/>
      <c r="G5" s="421"/>
    </row>
    <row r="6" spans="1:7" ht="3" customHeight="1">
      <c r="A6" s="20"/>
      <c r="B6" s="21"/>
      <c r="C6" s="22"/>
      <c r="D6" s="21"/>
      <c r="E6" s="21"/>
      <c r="F6" s="21"/>
      <c r="G6" s="23"/>
    </row>
    <row r="7" spans="1:7" ht="18.75" customHeight="1">
      <c r="A7" s="24"/>
      <c r="B7" s="422"/>
      <c r="C7" s="422"/>
      <c r="D7" s="422"/>
      <c r="E7" s="422"/>
      <c r="F7" s="422"/>
      <c r="G7" s="423"/>
    </row>
    <row r="8" spans="1:7" ht="10.5" customHeight="1" thickBot="1">
      <c r="A8" s="25"/>
      <c r="B8" s="26"/>
      <c r="C8" s="27"/>
      <c r="D8" s="26"/>
      <c r="E8" s="26"/>
      <c r="F8" s="26"/>
      <c r="G8" s="28"/>
    </row>
    <row r="9" spans="1:7" s="12" customFormat="1" ht="12.95" customHeight="1">
      <c r="A9" s="424" t="s">
        <v>5</v>
      </c>
      <c r="B9" s="425"/>
      <c r="C9" s="29" t="s">
        <v>2</v>
      </c>
      <c r="D9" s="30" t="s">
        <v>3</v>
      </c>
      <c r="E9" s="30" t="s">
        <v>11</v>
      </c>
      <c r="F9" s="30" t="s">
        <v>7</v>
      </c>
      <c r="G9" s="31" t="s">
        <v>9</v>
      </c>
    </row>
    <row r="10" spans="1:7" ht="26.25" customHeight="1" thickBot="1">
      <c r="A10" s="426" t="s">
        <v>4</v>
      </c>
      <c r="B10" s="427"/>
      <c r="C10" s="32"/>
      <c r="D10" s="33"/>
      <c r="E10" s="33" t="s">
        <v>6</v>
      </c>
      <c r="F10" s="33" t="s">
        <v>8</v>
      </c>
      <c r="G10" s="34" t="s">
        <v>10</v>
      </c>
    </row>
    <row r="11" spans="1:7" ht="15.75">
      <c r="A11" s="35"/>
      <c r="B11" s="36"/>
      <c r="C11" s="42"/>
      <c r="D11" s="38"/>
      <c r="E11" s="39"/>
      <c r="F11" s="40"/>
      <c r="G11" s="41"/>
    </row>
    <row r="12" spans="1:7" ht="15.75">
      <c r="A12" s="243"/>
      <c r="B12" s="47"/>
      <c r="C12" s="48" t="s">
        <v>380</v>
      </c>
      <c r="D12" s="244"/>
      <c r="E12" s="245"/>
      <c r="F12" s="246"/>
      <c r="G12" s="247"/>
    </row>
    <row r="13" spans="1:7" ht="126">
      <c r="A13" s="200"/>
      <c r="B13" s="199"/>
      <c r="C13" s="186" t="s">
        <v>277</v>
      </c>
      <c r="D13" s="145"/>
      <c r="E13" s="146"/>
      <c r="F13" s="147"/>
      <c r="G13" s="147"/>
    </row>
    <row r="14" spans="1:7" ht="15.75">
      <c r="A14" s="201"/>
      <c r="B14" s="36"/>
      <c r="C14" s="242" t="s">
        <v>291</v>
      </c>
      <c r="D14" s="38"/>
      <c r="E14" s="39"/>
      <c r="F14" s="40"/>
      <c r="G14" s="40"/>
    </row>
    <row r="15" spans="1:7" ht="15.75">
      <c r="A15" s="35"/>
      <c r="B15" s="36"/>
      <c r="C15" s="42"/>
      <c r="D15" s="38"/>
      <c r="E15" s="39"/>
      <c r="F15" s="40"/>
      <c r="G15" s="41"/>
    </row>
    <row r="16" spans="1:7" ht="15.75">
      <c r="A16" s="43"/>
      <c r="B16" s="44" t="s">
        <v>12</v>
      </c>
      <c r="C16" s="255" t="s">
        <v>286</v>
      </c>
      <c r="D16" s="38"/>
      <c r="E16" s="39"/>
      <c r="F16" s="40"/>
      <c r="G16" s="41"/>
    </row>
    <row r="17" spans="1:7" s="52" customFormat="1" ht="15.75">
      <c r="A17" s="46"/>
      <c r="B17" s="47"/>
      <c r="C17" s="48"/>
      <c r="D17" s="49"/>
      <c r="E17" s="49"/>
      <c r="F17" s="50"/>
      <c r="G17" s="51"/>
    </row>
    <row r="18" spans="1:7" s="52" customFormat="1" ht="210">
      <c r="A18" s="53"/>
      <c r="B18" s="251" t="s">
        <v>20</v>
      </c>
      <c r="C18" s="98" t="s">
        <v>393</v>
      </c>
      <c r="D18" s="62" t="s">
        <v>18</v>
      </c>
      <c r="E18" s="62">
        <v>1</v>
      </c>
      <c r="F18" s="84"/>
      <c r="G18" s="56">
        <f>E18*F18</f>
        <v>0</v>
      </c>
    </row>
    <row r="19" spans="1:7" s="52" customFormat="1" ht="15.75">
      <c r="A19" s="46"/>
      <c r="B19" s="47"/>
      <c r="C19" s="48"/>
      <c r="D19" s="49"/>
      <c r="E19" s="49"/>
      <c r="F19" s="50"/>
      <c r="G19" s="51"/>
    </row>
    <row r="20" spans="1:7" s="52" customFormat="1" ht="195">
      <c r="A20" s="53"/>
      <c r="B20" s="54" t="s">
        <v>97</v>
      </c>
      <c r="C20" s="202" t="s">
        <v>382</v>
      </c>
      <c r="D20" s="62" t="s">
        <v>18</v>
      </c>
      <c r="E20" s="62">
        <v>1</v>
      </c>
      <c r="F20" s="84"/>
      <c r="G20" s="56">
        <f>E20*F20</f>
        <v>0</v>
      </c>
    </row>
    <row r="21" spans="1:7" s="52" customFormat="1" ht="15.75">
      <c r="A21" s="46"/>
      <c r="B21" s="47"/>
      <c r="C21" s="48"/>
      <c r="D21" s="49"/>
      <c r="E21" s="49"/>
      <c r="F21" s="50"/>
      <c r="G21" s="51"/>
    </row>
    <row r="22" spans="1:7" s="52" customFormat="1" ht="135">
      <c r="A22" s="53"/>
      <c r="B22" s="54" t="s">
        <v>99</v>
      </c>
      <c r="C22" s="202" t="s">
        <v>278</v>
      </c>
      <c r="D22" s="62" t="s">
        <v>18</v>
      </c>
      <c r="E22" s="62">
        <v>1</v>
      </c>
      <c r="F22" s="84"/>
      <c r="G22" s="56">
        <f>E22*F22</f>
        <v>0</v>
      </c>
    </row>
    <row r="23" spans="1:7" s="52" customFormat="1" ht="15.75">
      <c r="A23" s="46"/>
      <c r="B23" s="47"/>
      <c r="C23" s="48"/>
      <c r="D23" s="49"/>
      <c r="E23" s="49"/>
      <c r="F23" s="50"/>
      <c r="G23" s="51"/>
    </row>
    <row r="24" spans="1:7" s="52" customFormat="1" ht="123">
      <c r="A24" s="53"/>
      <c r="B24" s="251" t="s">
        <v>101</v>
      </c>
      <c r="C24" s="202" t="s">
        <v>394</v>
      </c>
      <c r="D24" s="62" t="s">
        <v>18</v>
      </c>
      <c r="E24" s="62">
        <v>1</v>
      </c>
      <c r="F24" s="335"/>
      <c r="G24" s="56">
        <f>E24*F24</f>
        <v>0</v>
      </c>
    </row>
    <row r="25" spans="1:7" s="52" customFormat="1" ht="15.75">
      <c r="A25" s="46"/>
      <c r="B25" s="47"/>
      <c r="C25" s="253"/>
      <c r="D25" s="49"/>
      <c r="E25" s="49"/>
      <c r="F25" s="254"/>
      <c r="G25" s="51"/>
    </row>
    <row r="26" spans="1:7" s="52" customFormat="1" ht="113.25" customHeight="1">
      <c r="A26" s="53"/>
      <c r="B26" s="54" t="s">
        <v>102</v>
      </c>
      <c r="C26" s="202" t="s">
        <v>402</v>
      </c>
      <c r="D26" s="62" t="s">
        <v>18</v>
      </c>
      <c r="E26" s="62">
        <v>1</v>
      </c>
      <c r="F26" s="335"/>
      <c r="G26" s="56">
        <f>E26*F26</f>
        <v>0</v>
      </c>
    </row>
    <row r="27" spans="1:7" s="52" customFormat="1" ht="15.75">
      <c r="A27" s="46"/>
      <c r="B27" s="47"/>
      <c r="C27" s="253"/>
      <c r="D27" s="49"/>
      <c r="E27" s="49"/>
      <c r="F27" s="336"/>
      <c r="G27" s="51"/>
    </row>
    <row r="28" spans="1:7" s="52" customFormat="1" ht="30">
      <c r="A28" s="53"/>
      <c r="B28" s="54" t="s">
        <v>103</v>
      </c>
      <c r="C28" s="202" t="s">
        <v>400</v>
      </c>
      <c r="D28" s="62" t="s">
        <v>13</v>
      </c>
      <c r="E28" s="62">
        <v>1</v>
      </c>
      <c r="F28" s="335"/>
      <c r="G28" s="56">
        <f>E28*F28</f>
        <v>0</v>
      </c>
    </row>
    <row r="29" spans="1:7" s="52" customFormat="1" ht="15.75">
      <c r="A29" s="46"/>
      <c r="B29" s="47"/>
      <c r="C29" s="253"/>
      <c r="D29" s="49"/>
      <c r="E29" s="49"/>
      <c r="F29" s="254"/>
      <c r="G29" s="51"/>
    </row>
    <row r="30" spans="1:7" s="52" customFormat="1" ht="30">
      <c r="A30" s="53"/>
      <c r="B30" s="54" t="s">
        <v>104</v>
      </c>
      <c r="C30" s="202" t="s">
        <v>401</v>
      </c>
      <c r="D30" s="62" t="s">
        <v>13</v>
      </c>
      <c r="E30" s="62">
        <v>1</v>
      </c>
      <c r="F30" s="335"/>
      <c r="G30" s="56">
        <f>E30*F30</f>
        <v>0</v>
      </c>
    </row>
    <row r="31" spans="1:7" s="52" customFormat="1" ht="15.75">
      <c r="A31" s="46"/>
      <c r="B31" s="47"/>
      <c r="C31" s="253"/>
      <c r="D31" s="49"/>
      <c r="E31" s="49"/>
      <c r="F31" s="254"/>
      <c r="G31" s="51"/>
    </row>
    <row r="32" spans="1:7" s="52" customFormat="1" ht="30">
      <c r="A32" s="53"/>
      <c r="B32" s="54" t="s">
        <v>105</v>
      </c>
      <c r="C32" s="202" t="s">
        <v>399</v>
      </c>
      <c r="D32" s="62" t="s">
        <v>13</v>
      </c>
      <c r="E32" s="62">
        <v>1</v>
      </c>
      <c r="F32" s="335"/>
      <c r="G32" s="56">
        <f>E32*F32</f>
        <v>0</v>
      </c>
    </row>
    <row r="33" spans="1:7" s="52" customFormat="1" ht="15.75">
      <c r="A33" s="46"/>
      <c r="B33" s="47"/>
      <c r="C33" s="253"/>
      <c r="D33" s="49"/>
      <c r="E33" s="49"/>
      <c r="F33" s="254"/>
      <c r="G33" s="51"/>
    </row>
    <row r="34" spans="1:7" s="52" customFormat="1" ht="30">
      <c r="A34" s="53"/>
      <c r="B34" s="54" t="s">
        <v>106</v>
      </c>
      <c r="C34" s="202" t="s">
        <v>398</v>
      </c>
      <c r="D34" s="62" t="s">
        <v>13</v>
      </c>
      <c r="E34" s="62">
        <v>1</v>
      </c>
      <c r="F34" s="335"/>
      <c r="G34" s="56">
        <f>E34*F34</f>
        <v>0</v>
      </c>
    </row>
    <row r="35" spans="1:7" s="52" customFormat="1" ht="15.75">
      <c r="A35" s="46"/>
      <c r="B35" s="47"/>
      <c r="C35" s="253"/>
      <c r="D35" s="49"/>
      <c r="E35" s="49"/>
      <c r="F35" s="254"/>
      <c r="G35" s="51"/>
    </row>
    <row r="36" spans="1:7" s="52" customFormat="1" ht="15.75">
      <c r="A36" s="53"/>
      <c r="B36" s="54" t="s">
        <v>107</v>
      </c>
      <c r="C36" s="202" t="s">
        <v>397</v>
      </c>
      <c r="D36" s="62" t="s">
        <v>13</v>
      </c>
      <c r="E36" s="62">
        <v>1</v>
      </c>
      <c r="F36" s="335"/>
      <c r="G36" s="56">
        <f>E36*F36</f>
        <v>0</v>
      </c>
    </row>
    <row r="37" spans="1:7" s="58" customFormat="1" ht="16.5" thickBot="1">
      <c r="A37" s="46"/>
      <c r="B37" s="47"/>
      <c r="C37" s="57"/>
      <c r="D37" s="49"/>
      <c r="E37" s="49"/>
      <c r="F37" s="50"/>
      <c r="G37" s="51"/>
    </row>
    <row r="38" spans="1:7" ht="19.5" thickBot="1">
      <c r="A38" s="416" t="s">
        <v>290</v>
      </c>
      <c r="B38" s="417"/>
      <c r="C38" s="417"/>
      <c r="D38" s="417"/>
      <c r="E38" s="417"/>
      <c r="F38" s="417"/>
      <c r="G38" s="66">
        <f>SUM(G18:G37)</f>
        <v>0</v>
      </c>
    </row>
    <row r="39" spans="1:7" ht="15.75">
      <c r="A39" s="35"/>
      <c r="B39" s="36"/>
      <c r="C39" s="37"/>
      <c r="D39" s="38"/>
      <c r="E39" s="39"/>
      <c r="F39" s="40"/>
      <c r="G39" s="41"/>
    </row>
    <row r="40" spans="1:7" s="52" customFormat="1" ht="15.75">
      <c r="A40" s="46"/>
      <c r="B40" s="88" t="s">
        <v>49</v>
      </c>
      <c r="C40" s="89" t="s">
        <v>279</v>
      </c>
      <c r="D40" s="49"/>
      <c r="E40" s="49"/>
      <c r="F40" s="50"/>
      <c r="G40" s="73"/>
    </row>
    <row r="41" spans="1:7" s="52" customFormat="1" ht="15.75">
      <c r="A41" s="46"/>
      <c r="B41" s="47"/>
      <c r="C41" s="48"/>
      <c r="D41" s="49"/>
      <c r="E41" s="49"/>
      <c r="F41" s="50"/>
      <c r="G41" s="51"/>
    </row>
    <row r="42" spans="1:7" s="52" customFormat="1" ht="105">
      <c r="A42" s="71"/>
      <c r="B42" s="92" t="s">
        <v>30</v>
      </c>
      <c r="C42" s="203" t="s">
        <v>287</v>
      </c>
      <c r="D42" s="86" t="s">
        <v>18</v>
      </c>
      <c r="E42" s="86">
        <v>1</v>
      </c>
      <c r="F42" s="87"/>
      <c r="G42" s="73">
        <f>E42*F42</f>
        <v>0</v>
      </c>
    </row>
    <row r="43" spans="1:7" s="52" customFormat="1" ht="15.75">
      <c r="A43" s="46"/>
      <c r="B43" s="68"/>
      <c r="C43" s="111"/>
      <c r="D43" s="49"/>
      <c r="E43" s="49"/>
      <c r="F43" s="50"/>
      <c r="G43" s="51"/>
    </row>
    <row r="44" spans="1:7" s="52" customFormat="1" ht="198">
      <c r="A44" s="71"/>
      <c r="B44" s="92" t="s">
        <v>129</v>
      </c>
      <c r="C44" s="203" t="s">
        <v>381</v>
      </c>
      <c r="D44" s="86" t="s">
        <v>18</v>
      </c>
      <c r="E44" s="86">
        <v>3</v>
      </c>
      <c r="F44" s="87"/>
      <c r="G44" s="73">
        <f>E44*F44</f>
        <v>0</v>
      </c>
    </row>
    <row r="45" spans="1:7" s="52" customFormat="1" ht="19.5" customHeight="1">
      <c r="A45" s="46"/>
      <c r="B45" s="68"/>
      <c r="C45" s="111"/>
      <c r="D45" s="49"/>
      <c r="E45" s="49"/>
      <c r="F45" s="50"/>
      <c r="G45" s="51"/>
    </row>
    <row r="46" spans="1:7" s="52" customFormat="1">
      <c r="A46" s="431"/>
      <c r="B46" s="433" t="s">
        <v>130</v>
      </c>
      <c r="C46" s="429" t="s">
        <v>383</v>
      </c>
      <c r="D46" s="435" t="s">
        <v>18</v>
      </c>
      <c r="E46" s="435">
        <v>1</v>
      </c>
      <c r="F46" s="437"/>
      <c r="G46" s="439">
        <f>F46*E46</f>
        <v>0</v>
      </c>
    </row>
    <row r="47" spans="1:7" s="52" customFormat="1" ht="294.75" customHeight="1">
      <c r="A47" s="432"/>
      <c r="B47" s="434"/>
      <c r="C47" s="430"/>
      <c r="D47" s="436"/>
      <c r="E47" s="436"/>
      <c r="F47" s="438"/>
      <c r="G47" s="440"/>
    </row>
    <row r="48" spans="1:7" s="52" customFormat="1" ht="156" customHeight="1">
      <c r="A48" s="205"/>
      <c r="B48" s="206"/>
      <c r="C48" s="236" t="s">
        <v>384</v>
      </c>
      <c r="D48" s="127"/>
      <c r="E48" s="127"/>
      <c r="F48" s="337"/>
      <c r="G48" s="65"/>
    </row>
    <row r="49" spans="1:8" s="52" customFormat="1" ht="211.5">
      <c r="A49" s="205"/>
      <c r="B49" s="206"/>
      <c r="C49" s="236" t="s">
        <v>385</v>
      </c>
      <c r="D49" s="127"/>
      <c r="E49" s="127"/>
      <c r="F49" s="337"/>
      <c r="G49" s="65"/>
    </row>
    <row r="50" spans="1:8" s="52" customFormat="1" ht="15.75">
      <c r="A50" s="46"/>
      <c r="B50" s="68"/>
      <c r="C50" s="67"/>
      <c r="D50" s="82"/>
      <c r="E50" s="82"/>
      <c r="F50" s="329"/>
      <c r="G50" s="51"/>
    </row>
    <row r="51" spans="1:8" s="52" customFormat="1" ht="286.5" customHeight="1">
      <c r="A51" s="204"/>
      <c r="B51" s="129" t="s">
        <v>131</v>
      </c>
      <c r="C51" s="235" t="s">
        <v>383</v>
      </c>
      <c r="D51" s="207" t="s">
        <v>18</v>
      </c>
      <c r="E51" s="207">
        <v>2</v>
      </c>
      <c r="F51" s="252"/>
      <c r="G51" s="73">
        <f>F51*E51</f>
        <v>0</v>
      </c>
    </row>
    <row r="52" spans="1:8" s="52" customFormat="1" ht="198.75">
      <c r="A52" s="205"/>
      <c r="B52" s="206"/>
      <c r="C52" s="208" t="s">
        <v>292</v>
      </c>
      <c r="D52" s="127"/>
      <c r="E52" s="127"/>
      <c r="F52" s="337"/>
      <c r="G52" s="65"/>
    </row>
    <row r="53" spans="1:8" s="52" customFormat="1" ht="226.5">
      <c r="A53" s="205"/>
      <c r="B53" s="206"/>
      <c r="C53" s="208" t="s">
        <v>293</v>
      </c>
      <c r="D53" s="127"/>
      <c r="E53" s="127"/>
      <c r="F53" s="337"/>
      <c r="G53" s="65"/>
    </row>
    <row r="54" spans="1:8" s="52" customFormat="1" ht="15.75">
      <c r="A54" s="46"/>
      <c r="B54" s="68"/>
      <c r="C54" s="67"/>
      <c r="D54" s="82"/>
      <c r="E54" s="82"/>
      <c r="F54" s="50"/>
      <c r="G54" s="51"/>
    </row>
    <row r="55" spans="1:8" s="52" customFormat="1" ht="35.25" customHeight="1">
      <c r="A55" s="53"/>
      <c r="B55" s="91" t="s">
        <v>182</v>
      </c>
      <c r="C55" s="202" t="s">
        <v>280</v>
      </c>
      <c r="D55" s="81" t="s">
        <v>18</v>
      </c>
      <c r="E55" s="81">
        <v>1</v>
      </c>
      <c r="F55" s="84"/>
      <c r="G55" s="56">
        <f>F55*E55</f>
        <v>0</v>
      </c>
    </row>
    <row r="56" spans="1:8" s="60" customFormat="1" ht="15.75">
      <c r="A56" s="46"/>
      <c r="B56" s="68"/>
      <c r="C56" s="67"/>
      <c r="D56" s="49"/>
      <c r="E56" s="49"/>
      <c r="F56" s="50"/>
      <c r="G56" s="51"/>
      <c r="H56" s="59"/>
    </row>
    <row r="57" spans="1:8" s="60" customFormat="1" ht="195">
      <c r="A57" s="53"/>
      <c r="B57" s="91" t="s">
        <v>183</v>
      </c>
      <c r="C57" s="202" t="s">
        <v>281</v>
      </c>
      <c r="D57" s="81" t="s">
        <v>18</v>
      </c>
      <c r="E57" s="81">
        <v>1</v>
      </c>
      <c r="F57" s="84"/>
      <c r="G57" s="56">
        <f>F57*E57</f>
        <v>0</v>
      </c>
      <c r="H57" s="59"/>
    </row>
    <row r="58" spans="1:8" s="60" customFormat="1" ht="15.75">
      <c r="A58" s="46"/>
      <c r="B58" s="68"/>
      <c r="C58" s="67"/>
      <c r="D58" s="49"/>
      <c r="E58" s="49"/>
      <c r="F58" s="50"/>
      <c r="G58" s="51"/>
      <c r="H58" s="59"/>
    </row>
    <row r="59" spans="1:8" s="60" customFormat="1" ht="30">
      <c r="A59" s="53"/>
      <c r="B59" s="91" t="s">
        <v>184</v>
      </c>
      <c r="C59" s="202" t="s">
        <v>288</v>
      </c>
      <c r="D59" s="81" t="s">
        <v>18</v>
      </c>
      <c r="E59" s="81">
        <v>1</v>
      </c>
      <c r="F59" s="84"/>
      <c r="G59" s="56">
        <f>F59*E59</f>
        <v>0</v>
      </c>
      <c r="H59" s="59"/>
    </row>
    <row r="60" spans="1:8" s="60" customFormat="1" ht="16.5" thickBot="1">
      <c r="A60" s="46"/>
      <c r="B60" s="68"/>
      <c r="C60" s="67"/>
      <c r="D60" s="82"/>
      <c r="E60" s="82"/>
      <c r="F60" s="50"/>
      <c r="G60" s="51"/>
      <c r="H60" s="59"/>
    </row>
    <row r="61" spans="1:8" ht="19.5" thickBot="1">
      <c r="A61" s="416" t="s">
        <v>289</v>
      </c>
      <c r="B61" s="428"/>
      <c r="C61" s="428"/>
      <c r="D61" s="428"/>
      <c r="E61" s="428"/>
      <c r="F61" s="428"/>
      <c r="G61" s="66">
        <f>SUM(G42:G60)</f>
        <v>0</v>
      </c>
    </row>
  </sheetData>
  <sheetProtection algorithmName="SHA-512" hashValue="GyOE/Nrn1KS0enWXGQXY+l9fi1AU0FP8JEljAomTb4zmGbdseT2a+U6unx0KI47IYRQonFok9loVzY3XRMl5sA==" saltValue="6iqalSWKopLc695vQcatTg==" spinCount="100000" sheet="1" objects="1" scenarios="1" selectLockedCells="1"/>
  <mergeCells count="14">
    <mergeCell ref="A61:F61"/>
    <mergeCell ref="A3:C3"/>
    <mergeCell ref="B5:G5"/>
    <mergeCell ref="B7:G7"/>
    <mergeCell ref="A9:B9"/>
    <mergeCell ref="A10:B10"/>
    <mergeCell ref="A38:F38"/>
    <mergeCell ref="C46:C47"/>
    <mergeCell ref="A46:A47"/>
    <mergeCell ref="B46:B47"/>
    <mergeCell ref="D46:D47"/>
    <mergeCell ref="E46:E47"/>
    <mergeCell ref="F46:F47"/>
    <mergeCell ref="G46:G47"/>
  </mergeCells>
  <printOptions horizontalCentered="1"/>
  <pageMargins left="0.70866141732283472" right="0.70866141732283472" top="0.74803149606299213" bottom="1.1811023622047245" header="0.31496062992125984" footer="0.31496062992125984"/>
  <pageSetup paperSize="9" scale="62" fitToHeight="0" orientation="portrait" r:id="rId1"/>
  <headerFooter>
    <oddFooter>&amp;LObjekt:    RP Bovec
Vsebina:    Stroškovnik
Št. načrta/mape: SIP532-PZI.E03
Datoteka:   &amp;F&amp;RRevizija: 0
Datum: december 2023
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95613-12E6-4E26-81CC-F2CF5C0E85ED}">
  <dimension ref="A2:K81"/>
  <sheetViews>
    <sheetView tabSelected="1" view="pageBreakPreview" topLeftCell="A65" zoomScale="115" zoomScaleNormal="100" zoomScaleSheetLayoutView="115" workbookViewId="0">
      <selection activeCell="F65" sqref="F65"/>
    </sheetView>
  </sheetViews>
  <sheetFormatPr defaultColWidth="8.85546875" defaultRowHeight="15"/>
  <cols>
    <col min="1" max="1" width="3.85546875" style="364" customWidth="1"/>
    <col min="2" max="2" width="19.140625" style="365" customWidth="1"/>
    <col min="3" max="3" width="37.85546875" style="365" customWidth="1"/>
    <col min="4" max="4" width="7.42578125" style="364" customWidth="1"/>
    <col min="5" max="5" width="4.140625" style="388" customWidth="1"/>
    <col min="6" max="6" width="8.42578125" style="365" customWidth="1"/>
    <col min="7" max="7" width="11.42578125" style="364" customWidth="1"/>
    <col min="8" max="16384" width="8.85546875" style="365"/>
  </cols>
  <sheetData>
    <row r="2" spans="1:11" ht="36.6" customHeight="1">
      <c r="B2" s="441" t="s">
        <v>501</v>
      </c>
      <c r="C2" s="441"/>
      <c r="D2" s="441"/>
      <c r="E2" s="441"/>
      <c r="F2" s="441"/>
      <c r="G2" s="442"/>
    </row>
    <row r="5" spans="1:11">
      <c r="A5" s="366" t="s">
        <v>403</v>
      </c>
      <c r="B5" s="367" t="s">
        <v>404</v>
      </c>
      <c r="C5" s="367" t="s">
        <v>405</v>
      </c>
      <c r="D5" s="366" t="s">
        <v>406</v>
      </c>
      <c r="E5" s="366" t="s">
        <v>407</v>
      </c>
      <c r="F5" s="368" t="s">
        <v>408</v>
      </c>
      <c r="G5" s="366" t="s">
        <v>409</v>
      </c>
    </row>
    <row r="7" spans="1:11" ht="15" customHeight="1">
      <c r="A7" s="369">
        <v>1</v>
      </c>
      <c r="B7" s="370" t="s">
        <v>410</v>
      </c>
      <c r="C7" s="371"/>
      <c r="D7" s="372"/>
      <c r="E7" s="373"/>
      <c r="F7" s="374"/>
      <c r="G7" s="372"/>
      <c r="H7" s="375"/>
      <c r="I7" s="375"/>
      <c r="J7" s="375"/>
      <c r="K7" s="375"/>
    </row>
    <row r="8" spans="1:11">
      <c r="A8" s="376" t="s">
        <v>20</v>
      </c>
      <c r="C8" s="371" t="s">
        <v>411</v>
      </c>
      <c r="D8" s="372">
        <v>14</v>
      </c>
      <c r="E8" s="373" t="s">
        <v>13</v>
      </c>
      <c r="F8" s="363"/>
      <c r="G8" s="377">
        <f>ROUND(D8*F8,2)</f>
        <v>0</v>
      </c>
      <c r="H8" s="375"/>
      <c r="I8" s="375"/>
      <c r="J8" s="375"/>
      <c r="K8" s="375"/>
    </row>
    <row r="9" spans="1:11" ht="60">
      <c r="A9" s="376" t="s">
        <v>97</v>
      </c>
      <c r="C9" s="371" t="s">
        <v>412</v>
      </c>
      <c r="D9" s="372">
        <v>1</v>
      </c>
      <c r="E9" s="373" t="s">
        <v>18</v>
      </c>
      <c r="F9" s="363"/>
      <c r="G9" s="377">
        <f>ROUND(D9*F9,2)</f>
        <v>0</v>
      </c>
      <c r="H9" s="375"/>
      <c r="I9" s="375"/>
      <c r="J9" s="375"/>
      <c r="K9" s="375"/>
    </row>
    <row r="10" spans="1:11">
      <c r="A10" s="369">
        <v>2</v>
      </c>
      <c r="B10" s="370" t="s">
        <v>413</v>
      </c>
      <c r="C10" s="371"/>
      <c r="D10" s="372"/>
      <c r="E10" s="373"/>
      <c r="F10" s="374"/>
      <c r="G10" s="377"/>
      <c r="H10" s="375"/>
      <c r="I10" s="375"/>
      <c r="J10" s="375"/>
      <c r="K10" s="375"/>
    </row>
    <row r="11" spans="1:11" ht="375">
      <c r="A11" s="376" t="s">
        <v>30</v>
      </c>
      <c r="B11" s="376"/>
      <c r="C11" s="378" t="s">
        <v>414</v>
      </c>
      <c r="D11" s="372">
        <v>1</v>
      </c>
      <c r="E11" s="373" t="s">
        <v>18</v>
      </c>
      <c r="F11" s="363"/>
      <c r="G11" s="377">
        <f>ROUND(D11*F11,2)</f>
        <v>0</v>
      </c>
      <c r="H11" s="375"/>
      <c r="I11" s="375"/>
      <c r="J11" s="375"/>
      <c r="K11" s="375"/>
    </row>
    <row r="12" spans="1:11" ht="15" customHeight="1">
      <c r="A12" s="369" t="s">
        <v>415</v>
      </c>
      <c r="B12" s="370" t="s">
        <v>416</v>
      </c>
      <c r="C12" s="379"/>
      <c r="D12" s="372"/>
      <c r="E12" s="373"/>
      <c r="F12" s="374"/>
      <c r="G12" s="377"/>
      <c r="H12" s="375"/>
      <c r="I12" s="375"/>
      <c r="J12" s="375"/>
      <c r="K12" s="375"/>
    </row>
    <row r="13" spans="1:11" ht="75">
      <c r="A13" s="376" t="s">
        <v>135</v>
      </c>
      <c r="C13" s="371" t="s">
        <v>417</v>
      </c>
      <c r="D13" s="372">
        <v>14</v>
      </c>
      <c r="E13" s="373" t="s">
        <v>13</v>
      </c>
      <c r="F13" s="363"/>
      <c r="G13" s="377">
        <f>ROUND(D13*F13,2)</f>
        <v>0</v>
      </c>
      <c r="H13" s="375"/>
      <c r="I13" s="375"/>
      <c r="J13" s="375"/>
      <c r="K13" s="375"/>
    </row>
    <row r="14" spans="1:11">
      <c r="A14" s="369" t="s">
        <v>418</v>
      </c>
      <c r="B14" s="370" t="s">
        <v>419</v>
      </c>
      <c r="C14" s="371"/>
      <c r="D14" s="372"/>
      <c r="E14" s="373"/>
      <c r="F14" s="374"/>
      <c r="G14" s="377"/>
      <c r="H14" s="375"/>
      <c r="I14" s="375"/>
      <c r="J14" s="375"/>
      <c r="K14" s="375"/>
    </row>
    <row r="15" spans="1:11" ht="45">
      <c r="A15" s="376" t="s">
        <v>65</v>
      </c>
      <c r="C15" s="371" t="s">
        <v>420</v>
      </c>
      <c r="D15" s="372">
        <v>1</v>
      </c>
      <c r="E15" s="373" t="s">
        <v>18</v>
      </c>
      <c r="F15" s="363"/>
      <c r="G15" s="377">
        <f>ROUND(D15*F15,2)</f>
        <v>0</v>
      </c>
      <c r="H15" s="375"/>
      <c r="I15" s="375"/>
      <c r="J15" s="375"/>
      <c r="K15" s="375"/>
    </row>
    <row r="16" spans="1:11" ht="29.25" customHeight="1">
      <c r="A16" s="376" t="s">
        <v>82</v>
      </c>
      <c r="C16" s="371" t="s">
        <v>421</v>
      </c>
      <c r="D16" s="372">
        <v>1</v>
      </c>
      <c r="E16" s="373" t="s">
        <v>18</v>
      </c>
      <c r="F16" s="363"/>
      <c r="G16" s="377">
        <f>ROUND(D16*F16,2)</f>
        <v>0</v>
      </c>
      <c r="H16" s="375"/>
      <c r="I16" s="375"/>
      <c r="J16" s="375"/>
      <c r="K16" s="375"/>
    </row>
    <row r="17" spans="1:11" ht="30">
      <c r="A17" s="376" t="s">
        <v>83</v>
      </c>
      <c r="C17" s="371" t="s">
        <v>422</v>
      </c>
      <c r="D17" s="372">
        <v>1</v>
      </c>
      <c r="E17" s="373" t="s">
        <v>18</v>
      </c>
      <c r="F17" s="363"/>
      <c r="G17" s="377">
        <f>ROUND(D17*F17,2)</f>
        <v>0</v>
      </c>
      <c r="H17" s="375"/>
      <c r="I17" s="375"/>
      <c r="J17" s="375"/>
      <c r="K17" s="375"/>
    </row>
    <row r="18" spans="1:11" ht="45">
      <c r="A18" s="376" t="s">
        <v>84</v>
      </c>
      <c r="C18" s="371" t="s">
        <v>423</v>
      </c>
      <c r="D18" s="372">
        <v>1</v>
      </c>
      <c r="E18" s="373" t="s">
        <v>18</v>
      </c>
      <c r="F18" s="363"/>
      <c r="G18" s="377">
        <f>ROUND(D18*F18,2)</f>
        <v>0</v>
      </c>
      <c r="H18" s="375"/>
      <c r="I18" s="375"/>
      <c r="J18" s="375"/>
      <c r="K18" s="375"/>
    </row>
    <row r="19" spans="1:11">
      <c r="A19" s="376" t="s">
        <v>157</v>
      </c>
      <c r="C19" s="371" t="s">
        <v>424</v>
      </c>
      <c r="D19" s="372">
        <v>1</v>
      </c>
      <c r="E19" s="373" t="s">
        <v>18</v>
      </c>
      <c r="F19" s="363"/>
      <c r="G19" s="377">
        <f>ROUND(D19*F19,2)</f>
        <v>0</v>
      </c>
      <c r="H19" s="375"/>
      <c r="I19" s="375"/>
      <c r="J19" s="375"/>
      <c r="K19" s="375"/>
    </row>
    <row r="20" spans="1:11" ht="30">
      <c r="A20" s="376" t="s">
        <v>85</v>
      </c>
      <c r="C20" s="371" t="s">
        <v>425</v>
      </c>
      <c r="D20" s="372">
        <v>1</v>
      </c>
      <c r="E20" s="373" t="s">
        <v>18</v>
      </c>
      <c r="F20" s="363"/>
      <c r="G20" s="377">
        <f t="shared" ref="G20:G25" si="0">ROUND(D20*F20,2)</f>
        <v>0</v>
      </c>
      <c r="H20" s="375"/>
      <c r="I20" s="375"/>
      <c r="J20" s="375"/>
      <c r="K20" s="375"/>
    </row>
    <row r="21" spans="1:11">
      <c r="A21" s="376" t="s">
        <v>158</v>
      </c>
      <c r="C21" s="371" t="s">
        <v>426</v>
      </c>
      <c r="D21" s="372">
        <v>1</v>
      </c>
      <c r="E21" s="373" t="s">
        <v>18</v>
      </c>
      <c r="F21" s="363"/>
      <c r="G21" s="377">
        <f t="shared" si="0"/>
        <v>0</v>
      </c>
      <c r="H21" s="375"/>
      <c r="I21" s="375"/>
      <c r="J21" s="375"/>
      <c r="K21" s="375"/>
    </row>
    <row r="22" spans="1:11" ht="30">
      <c r="A22" s="376" t="s">
        <v>320</v>
      </c>
      <c r="C22" s="371" t="s">
        <v>427</v>
      </c>
      <c r="D22" s="372">
        <v>1</v>
      </c>
      <c r="E22" s="373" t="s">
        <v>18</v>
      </c>
      <c r="F22" s="363"/>
      <c r="G22" s="377">
        <f t="shared" si="0"/>
        <v>0</v>
      </c>
      <c r="H22" s="375"/>
      <c r="I22" s="375"/>
      <c r="J22" s="375"/>
      <c r="K22" s="375"/>
    </row>
    <row r="23" spans="1:11" ht="30">
      <c r="A23" s="376" t="s">
        <v>321</v>
      </c>
      <c r="C23" s="371" t="s">
        <v>428</v>
      </c>
      <c r="D23" s="372">
        <v>1</v>
      </c>
      <c r="E23" s="373" t="s">
        <v>18</v>
      </c>
      <c r="F23" s="363"/>
      <c r="G23" s="377">
        <f t="shared" si="0"/>
        <v>0</v>
      </c>
      <c r="H23" s="375"/>
      <c r="I23" s="375"/>
      <c r="J23" s="375"/>
      <c r="K23" s="375"/>
    </row>
    <row r="24" spans="1:11" ht="30">
      <c r="A24" s="376" t="s">
        <v>324</v>
      </c>
      <c r="C24" s="371" t="s">
        <v>429</v>
      </c>
      <c r="D24" s="372">
        <v>1</v>
      </c>
      <c r="E24" s="373" t="s">
        <v>18</v>
      </c>
      <c r="F24" s="363"/>
      <c r="G24" s="377">
        <f t="shared" si="0"/>
        <v>0</v>
      </c>
      <c r="H24" s="375"/>
      <c r="I24" s="375"/>
      <c r="J24" s="375"/>
      <c r="K24" s="375"/>
    </row>
    <row r="25" spans="1:11" ht="45">
      <c r="A25" s="376" t="s">
        <v>325</v>
      </c>
      <c r="B25" s="376"/>
      <c r="C25" s="371" t="s">
        <v>430</v>
      </c>
      <c r="D25" s="372">
        <v>1</v>
      </c>
      <c r="E25" s="373" t="s">
        <v>18</v>
      </c>
      <c r="F25" s="363"/>
      <c r="G25" s="377">
        <f t="shared" si="0"/>
        <v>0</v>
      </c>
      <c r="H25" s="375"/>
      <c r="I25" s="375"/>
      <c r="J25" s="375"/>
      <c r="K25" s="375"/>
    </row>
    <row r="26" spans="1:11" ht="30">
      <c r="A26" s="369" t="s">
        <v>431</v>
      </c>
      <c r="B26" s="370" t="s">
        <v>432</v>
      </c>
      <c r="C26" s="371"/>
      <c r="D26" s="372"/>
      <c r="E26" s="373"/>
      <c r="F26" s="374"/>
      <c r="G26" s="377"/>
      <c r="H26" s="375"/>
      <c r="I26" s="375"/>
      <c r="J26" s="375"/>
      <c r="K26" s="375"/>
    </row>
    <row r="27" spans="1:11" ht="45">
      <c r="A27" s="376" t="s">
        <v>167</v>
      </c>
      <c r="C27" s="380" t="s">
        <v>433</v>
      </c>
      <c r="D27" s="372">
        <v>1</v>
      </c>
      <c r="E27" s="373" t="s">
        <v>18</v>
      </c>
      <c r="F27" s="363"/>
      <c r="G27" s="377">
        <f>ROUND(D27*F27,2)</f>
        <v>0</v>
      </c>
      <c r="H27" s="375"/>
      <c r="I27" s="375"/>
      <c r="J27" s="375"/>
      <c r="K27" s="375"/>
    </row>
    <row r="28" spans="1:11">
      <c r="A28" s="369" t="s">
        <v>434</v>
      </c>
      <c r="B28" s="381" t="s">
        <v>435</v>
      </c>
      <c r="C28" s="371"/>
      <c r="D28" s="372"/>
      <c r="E28" s="373"/>
      <c r="F28" s="374"/>
      <c r="G28" s="377"/>
      <c r="H28" s="375"/>
      <c r="I28" s="375"/>
      <c r="J28" s="375"/>
      <c r="K28" s="375"/>
    </row>
    <row r="29" spans="1:11" ht="45">
      <c r="A29" s="376" t="s">
        <v>436</v>
      </c>
      <c r="C29" s="371" t="s">
        <v>437</v>
      </c>
      <c r="D29" s="372">
        <v>1</v>
      </c>
      <c r="E29" s="373" t="s">
        <v>18</v>
      </c>
      <c r="F29" s="363"/>
      <c r="G29" s="377">
        <f t="shared" ref="G29:G32" si="1">ROUND(D29*F29,2)</f>
        <v>0</v>
      </c>
      <c r="H29" s="375"/>
      <c r="I29" s="375"/>
      <c r="J29" s="375"/>
      <c r="K29" s="375"/>
    </row>
    <row r="30" spans="1:11" ht="45">
      <c r="A30" s="376" t="s">
        <v>438</v>
      </c>
      <c r="C30" s="371" t="s">
        <v>439</v>
      </c>
      <c r="D30" s="372">
        <v>1</v>
      </c>
      <c r="E30" s="373" t="s">
        <v>18</v>
      </c>
      <c r="F30" s="363"/>
      <c r="G30" s="377">
        <f t="shared" si="1"/>
        <v>0</v>
      </c>
      <c r="H30" s="375"/>
      <c r="I30" s="375"/>
      <c r="J30" s="375"/>
      <c r="K30" s="375"/>
    </row>
    <row r="31" spans="1:11">
      <c r="A31" s="376" t="s">
        <v>440</v>
      </c>
      <c r="C31" s="371" t="s">
        <v>441</v>
      </c>
      <c r="D31" s="372">
        <v>2</v>
      </c>
      <c r="E31" s="373" t="s">
        <v>18</v>
      </c>
      <c r="F31" s="363"/>
      <c r="G31" s="377">
        <f t="shared" si="1"/>
        <v>0</v>
      </c>
      <c r="H31" s="375"/>
      <c r="I31" s="375"/>
      <c r="J31" s="375"/>
      <c r="K31" s="375"/>
    </row>
    <row r="32" spans="1:11" ht="30">
      <c r="A32" s="376" t="s">
        <v>442</v>
      </c>
      <c r="C32" s="371" t="s">
        <v>443</v>
      </c>
      <c r="D32" s="372">
        <v>1</v>
      </c>
      <c r="E32" s="373" t="s">
        <v>18</v>
      </c>
      <c r="F32" s="363"/>
      <c r="G32" s="377">
        <f t="shared" si="1"/>
        <v>0</v>
      </c>
      <c r="H32" s="375"/>
      <c r="I32" s="375"/>
      <c r="J32" s="375"/>
      <c r="K32" s="375"/>
    </row>
    <row r="33" spans="1:11">
      <c r="A33" s="369" t="s">
        <v>444</v>
      </c>
      <c r="B33" s="370" t="s">
        <v>445</v>
      </c>
      <c r="C33" s="371"/>
      <c r="D33" s="372"/>
      <c r="E33" s="373"/>
      <c r="F33" s="374"/>
      <c r="G33" s="377"/>
      <c r="H33" s="375"/>
      <c r="I33" s="375"/>
      <c r="J33" s="375"/>
      <c r="K33" s="375"/>
    </row>
    <row r="34" spans="1:11" ht="45">
      <c r="A34" s="376" t="s">
        <v>446</v>
      </c>
      <c r="C34" s="371" t="s">
        <v>447</v>
      </c>
      <c r="D34" s="372"/>
      <c r="E34" s="373"/>
      <c r="F34" s="374"/>
      <c r="G34" s="377"/>
      <c r="H34" s="375"/>
      <c r="I34" s="375"/>
      <c r="J34" s="375"/>
      <c r="K34" s="375"/>
    </row>
    <row r="35" spans="1:11">
      <c r="A35" s="376"/>
      <c r="B35" s="371"/>
      <c r="C35" s="382" t="s">
        <v>448</v>
      </c>
      <c r="D35" s="383">
        <v>100</v>
      </c>
      <c r="E35" s="384" t="s">
        <v>14</v>
      </c>
      <c r="F35" s="363"/>
      <c r="G35" s="377">
        <f t="shared" ref="G35:G41" si="2">ROUND(D35*F35,2)</f>
        <v>0</v>
      </c>
      <c r="H35" s="375"/>
      <c r="I35" s="375"/>
      <c r="J35" s="375"/>
      <c r="K35" s="375"/>
    </row>
    <row r="36" spans="1:11">
      <c r="A36" s="376"/>
      <c r="B36" s="371"/>
      <c r="C36" s="382" t="s">
        <v>449</v>
      </c>
      <c r="D36" s="383">
        <v>230</v>
      </c>
      <c r="E36" s="384" t="s">
        <v>14</v>
      </c>
      <c r="F36" s="363"/>
      <c r="G36" s="377">
        <f t="shared" si="2"/>
        <v>0</v>
      </c>
      <c r="H36" s="375"/>
      <c r="I36" s="375"/>
      <c r="J36" s="375"/>
      <c r="K36" s="375"/>
    </row>
    <row r="37" spans="1:11">
      <c r="A37" s="376"/>
      <c r="B37" s="371"/>
      <c r="C37" s="382" t="s">
        <v>450</v>
      </c>
      <c r="D37" s="383">
        <v>70</v>
      </c>
      <c r="E37" s="384" t="s">
        <v>14</v>
      </c>
      <c r="F37" s="363"/>
      <c r="G37" s="377">
        <f t="shared" si="2"/>
        <v>0</v>
      </c>
      <c r="H37" s="375"/>
      <c r="I37" s="375"/>
      <c r="J37" s="375"/>
      <c r="K37" s="375"/>
    </row>
    <row r="38" spans="1:11" ht="15" customHeight="1">
      <c r="A38" s="376"/>
      <c r="B38" s="371"/>
      <c r="C38" s="385" t="s">
        <v>451</v>
      </c>
      <c r="D38" s="383">
        <v>20</v>
      </c>
      <c r="E38" s="384" t="s">
        <v>14</v>
      </c>
      <c r="F38" s="363"/>
      <c r="G38" s="377">
        <f t="shared" si="2"/>
        <v>0</v>
      </c>
      <c r="H38" s="375"/>
      <c r="I38" s="375"/>
      <c r="J38" s="375"/>
      <c r="K38" s="375"/>
    </row>
    <row r="39" spans="1:11">
      <c r="A39" s="376"/>
      <c r="B39" s="371"/>
      <c r="C39" s="382" t="s">
        <v>452</v>
      </c>
      <c r="D39" s="383">
        <v>70</v>
      </c>
      <c r="E39" s="384" t="s">
        <v>14</v>
      </c>
      <c r="F39" s="363"/>
      <c r="G39" s="377">
        <f t="shared" si="2"/>
        <v>0</v>
      </c>
      <c r="H39" s="375"/>
      <c r="I39" s="375"/>
      <c r="J39" s="375"/>
      <c r="K39" s="375"/>
    </row>
    <row r="40" spans="1:11">
      <c r="A40" s="376"/>
      <c r="B40" s="371"/>
      <c r="C40" s="382" t="s">
        <v>453</v>
      </c>
      <c r="D40" s="383">
        <v>140</v>
      </c>
      <c r="E40" s="384" t="s">
        <v>14</v>
      </c>
      <c r="F40" s="363"/>
      <c r="G40" s="377">
        <f t="shared" si="2"/>
        <v>0</v>
      </c>
      <c r="H40" s="375"/>
      <c r="I40" s="375"/>
      <c r="J40" s="375"/>
      <c r="K40" s="375"/>
    </row>
    <row r="41" spans="1:11">
      <c r="A41" s="376"/>
      <c r="B41" s="371"/>
      <c r="C41" s="379" t="s">
        <v>454</v>
      </c>
      <c r="D41" s="372">
        <v>130</v>
      </c>
      <c r="E41" s="373" t="s">
        <v>14</v>
      </c>
      <c r="F41" s="363"/>
      <c r="G41" s="377">
        <f t="shared" si="2"/>
        <v>0</v>
      </c>
      <c r="H41" s="375"/>
      <c r="I41" s="375"/>
      <c r="J41" s="375"/>
      <c r="K41" s="375"/>
    </row>
    <row r="42" spans="1:11" ht="30">
      <c r="A42" s="369" t="s">
        <v>455</v>
      </c>
      <c r="B42" s="370" t="s">
        <v>456</v>
      </c>
      <c r="C42" s="379"/>
      <c r="D42" s="372"/>
      <c r="E42" s="373"/>
      <c r="F42" s="374"/>
      <c r="G42" s="377"/>
      <c r="H42" s="375"/>
      <c r="I42" s="375"/>
      <c r="J42" s="375"/>
      <c r="K42" s="375"/>
    </row>
    <row r="43" spans="1:11" ht="60">
      <c r="A43" s="376" t="s">
        <v>457</v>
      </c>
      <c r="C43" s="379" t="s">
        <v>458</v>
      </c>
      <c r="D43" s="372">
        <v>1</v>
      </c>
      <c r="E43" s="373" t="s">
        <v>18</v>
      </c>
      <c r="F43" s="363"/>
      <c r="G43" s="377">
        <f>ROUND(D43*F43,2)</f>
        <v>0</v>
      </c>
      <c r="H43" s="375"/>
      <c r="I43" s="375"/>
      <c r="J43" s="375"/>
      <c r="K43" s="375"/>
    </row>
    <row r="44" spans="1:11" ht="60">
      <c r="A44" s="376" t="s">
        <v>459</v>
      </c>
      <c r="C44" s="379" t="s">
        <v>460</v>
      </c>
      <c r="D44" s="372">
        <v>1</v>
      </c>
      <c r="E44" s="373" t="s">
        <v>18</v>
      </c>
      <c r="F44" s="363"/>
      <c r="G44" s="377">
        <f>ROUND(D44*F44,2)</f>
        <v>0</v>
      </c>
      <c r="H44" s="375"/>
      <c r="I44" s="375"/>
      <c r="J44" s="375"/>
      <c r="K44" s="375"/>
    </row>
    <row r="45" spans="1:11">
      <c r="A45" s="369" t="s">
        <v>461</v>
      </c>
      <c r="B45" s="370" t="s">
        <v>462</v>
      </c>
      <c r="C45" s="379"/>
      <c r="D45" s="372"/>
      <c r="E45" s="373"/>
      <c r="F45" s="374"/>
      <c r="G45" s="377"/>
      <c r="H45" s="375"/>
      <c r="I45" s="375"/>
      <c r="J45" s="375"/>
      <c r="K45" s="375"/>
    </row>
    <row r="46" spans="1:11">
      <c r="A46" s="376" t="s">
        <v>463</v>
      </c>
      <c r="B46" s="376"/>
      <c r="C46" s="379" t="s">
        <v>464</v>
      </c>
      <c r="D46" s="372">
        <v>1</v>
      </c>
      <c r="E46" s="373" t="s">
        <v>18</v>
      </c>
      <c r="F46" s="363"/>
      <c r="G46" s="377">
        <f>ROUND(D46*F46,2)</f>
        <v>0</v>
      </c>
      <c r="H46" s="375"/>
      <c r="I46" s="375"/>
      <c r="J46" s="375"/>
      <c r="K46" s="375"/>
    </row>
    <row r="47" spans="1:11" ht="30">
      <c r="A47" s="376" t="s">
        <v>465</v>
      </c>
      <c r="B47" s="376"/>
      <c r="C47" s="379" t="s">
        <v>466</v>
      </c>
      <c r="D47" s="372"/>
      <c r="E47" s="373"/>
      <c r="F47" s="374"/>
      <c r="G47" s="377"/>
      <c r="H47" s="375"/>
      <c r="I47" s="375"/>
      <c r="J47" s="375"/>
      <c r="K47" s="375"/>
    </row>
    <row r="48" spans="1:11" ht="44.25" customHeight="1">
      <c r="A48" s="376"/>
      <c r="B48" s="376"/>
      <c r="C48" s="379" t="s">
        <v>467</v>
      </c>
      <c r="D48" s="372">
        <v>6</v>
      </c>
      <c r="E48" s="373" t="s">
        <v>14</v>
      </c>
      <c r="F48" s="363"/>
      <c r="G48" s="377">
        <f t="shared" ref="G48:G52" si="3">ROUND(D48*F48,2)</f>
        <v>0</v>
      </c>
      <c r="H48" s="375"/>
      <c r="I48" s="375"/>
      <c r="J48" s="375"/>
      <c r="K48" s="375"/>
    </row>
    <row r="49" spans="1:11" ht="30">
      <c r="A49" s="376"/>
      <c r="B49" s="376"/>
      <c r="C49" s="379" t="s">
        <v>468</v>
      </c>
      <c r="D49" s="372">
        <v>16</v>
      </c>
      <c r="E49" s="373" t="s">
        <v>13</v>
      </c>
      <c r="F49" s="363"/>
      <c r="G49" s="377">
        <f t="shared" si="3"/>
        <v>0</v>
      </c>
      <c r="H49" s="375"/>
      <c r="I49" s="375"/>
      <c r="J49" s="375"/>
      <c r="K49" s="375"/>
    </row>
    <row r="50" spans="1:11" ht="30">
      <c r="A50" s="376"/>
      <c r="B50" s="376"/>
      <c r="C50" s="379" t="s">
        <v>469</v>
      </c>
      <c r="D50" s="372">
        <v>6</v>
      </c>
      <c r="E50" s="373" t="s">
        <v>13</v>
      </c>
      <c r="F50" s="363"/>
      <c r="G50" s="377">
        <f t="shared" si="3"/>
        <v>0</v>
      </c>
      <c r="H50" s="375"/>
      <c r="I50" s="375"/>
      <c r="J50" s="375"/>
      <c r="K50" s="375"/>
    </row>
    <row r="51" spans="1:11" ht="45">
      <c r="A51" s="376" t="s">
        <v>465</v>
      </c>
      <c r="B51" s="376"/>
      <c r="C51" s="379" t="s">
        <v>470</v>
      </c>
      <c r="D51" s="372">
        <v>6</v>
      </c>
      <c r="E51" s="373" t="s">
        <v>14</v>
      </c>
      <c r="F51" s="363"/>
      <c r="G51" s="377">
        <f t="shared" si="3"/>
        <v>0</v>
      </c>
      <c r="H51" s="375"/>
      <c r="I51" s="375"/>
      <c r="J51" s="375"/>
      <c r="K51" s="375"/>
    </row>
    <row r="52" spans="1:11" ht="60">
      <c r="A52" s="376" t="s">
        <v>471</v>
      </c>
      <c r="B52" s="376"/>
      <c r="C52" s="379" t="s">
        <v>472</v>
      </c>
      <c r="D52" s="372">
        <v>15</v>
      </c>
      <c r="E52" s="373" t="s">
        <v>14</v>
      </c>
      <c r="F52" s="363"/>
      <c r="G52" s="377">
        <f t="shared" si="3"/>
        <v>0</v>
      </c>
      <c r="H52" s="375"/>
      <c r="I52" s="375"/>
      <c r="J52" s="375"/>
      <c r="K52" s="375"/>
    </row>
    <row r="53" spans="1:11">
      <c r="A53" s="369" t="s">
        <v>473</v>
      </c>
      <c r="B53" s="370" t="s">
        <v>474</v>
      </c>
      <c r="C53" s="371"/>
      <c r="D53" s="372"/>
      <c r="E53" s="373"/>
      <c r="F53" s="374"/>
      <c r="G53" s="377"/>
      <c r="H53" s="375"/>
      <c r="I53" s="375"/>
      <c r="J53" s="375"/>
      <c r="K53" s="375"/>
    </row>
    <row r="54" spans="1:11">
      <c r="A54" s="376" t="s">
        <v>475</v>
      </c>
      <c r="C54" s="371" t="s">
        <v>476</v>
      </c>
      <c r="D54" s="372">
        <v>1</v>
      </c>
      <c r="E54" s="373" t="s">
        <v>18</v>
      </c>
      <c r="F54" s="363"/>
      <c r="G54" s="377">
        <f t="shared" ref="G54:G55" si="4">ROUND(D54*F54,2)</f>
        <v>0</v>
      </c>
      <c r="H54" s="375"/>
      <c r="I54" s="375"/>
      <c r="J54" s="375"/>
      <c r="K54" s="375"/>
    </row>
    <row r="55" spans="1:11" ht="30">
      <c r="A55" s="376" t="s">
        <v>477</v>
      </c>
      <c r="C55" s="371" t="s">
        <v>478</v>
      </c>
      <c r="D55" s="372">
        <v>1</v>
      </c>
      <c r="E55" s="373" t="s">
        <v>18</v>
      </c>
      <c r="F55" s="363"/>
      <c r="G55" s="377">
        <f t="shared" si="4"/>
        <v>0</v>
      </c>
      <c r="H55" s="375"/>
      <c r="I55" s="375"/>
      <c r="J55" s="375"/>
      <c r="K55" s="375"/>
    </row>
    <row r="56" spans="1:11">
      <c r="A56" s="369" t="s">
        <v>479</v>
      </c>
      <c r="B56" s="370" t="s">
        <v>480</v>
      </c>
      <c r="C56" s="371"/>
      <c r="D56" s="372"/>
      <c r="E56" s="373"/>
      <c r="F56" s="374"/>
      <c r="G56" s="377"/>
      <c r="H56" s="375"/>
      <c r="I56" s="375"/>
      <c r="J56" s="375"/>
      <c r="K56" s="375"/>
    </row>
    <row r="57" spans="1:11">
      <c r="A57" s="376" t="s">
        <v>481</v>
      </c>
      <c r="C57" s="371" t="s">
        <v>482</v>
      </c>
      <c r="D57" s="372">
        <v>1</v>
      </c>
      <c r="E57" s="373" t="s">
        <v>18</v>
      </c>
      <c r="F57" s="363"/>
      <c r="G57" s="377">
        <f>ROUND(D57*F57,2)</f>
        <v>0</v>
      </c>
      <c r="H57" s="375"/>
      <c r="I57" s="375"/>
      <c r="J57" s="375"/>
      <c r="K57" s="375"/>
    </row>
    <row r="58" spans="1:11" ht="30">
      <c r="A58" s="376" t="s">
        <v>483</v>
      </c>
      <c r="C58" s="379" t="s">
        <v>484</v>
      </c>
      <c r="D58" s="372">
        <v>1</v>
      </c>
      <c r="E58" s="373" t="s">
        <v>18</v>
      </c>
      <c r="F58" s="363"/>
      <c r="G58" s="377">
        <f>ROUND(D58*F58,2)</f>
        <v>0</v>
      </c>
      <c r="H58" s="375"/>
      <c r="I58" s="375"/>
      <c r="J58" s="375"/>
      <c r="K58" s="375"/>
    </row>
    <row r="59" spans="1:11" ht="45">
      <c r="A59" s="376" t="s">
        <v>485</v>
      </c>
      <c r="C59" s="379" t="s">
        <v>486</v>
      </c>
      <c r="D59" s="372">
        <v>1</v>
      </c>
      <c r="E59" s="373" t="s">
        <v>18</v>
      </c>
      <c r="F59" s="363"/>
      <c r="G59" s="377">
        <f t="shared" ref="G59:G65" si="5">ROUND(D59*F59,2)</f>
        <v>0</v>
      </c>
      <c r="H59" s="375"/>
      <c r="I59" s="375"/>
      <c r="J59" s="375"/>
      <c r="K59" s="375"/>
    </row>
    <row r="60" spans="1:11">
      <c r="A60" s="376" t="s">
        <v>487</v>
      </c>
      <c r="C60" s="379" t="s">
        <v>488</v>
      </c>
      <c r="D60" s="372">
        <v>1</v>
      </c>
      <c r="E60" s="373" t="s">
        <v>18</v>
      </c>
      <c r="F60" s="363"/>
      <c r="G60" s="377">
        <f t="shared" si="5"/>
        <v>0</v>
      </c>
      <c r="H60" s="375"/>
      <c r="I60" s="375"/>
      <c r="J60" s="375"/>
      <c r="K60" s="375"/>
    </row>
    <row r="61" spans="1:11" ht="14.25" customHeight="1">
      <c r="A61" s="376" t="s">
        <v>489</v>
      </c>
      <c r="C61" s="379" t="s">
        <v>490</v>
      </c>
      <c r="D61" s="372">
        <v>1</v>
      </c>
      <c r="E61" s="373" t="s">
        <v>18</v>
      </c>
      <c r="F61" s="363"/>
      <c r="G61" s="377">
        <f t="shared" si="5"/>
        <v>0</v>
      </c>
      <c r="H61" s="375"/>
      <c r="I61" s="375"/>
      <c r="J61" s="375"/>
      <c r="K61" s="375"/>
    </row>
    <row r="62" spans="1:11" ht="14.25" customHeight="1">
      <c r="A62" s="376" t="s">
        <v>491</v>
      </c>
      <c r="C62" s="379" t="s">
        <v>492</v>
      </c>
      <c r="D62" s="372">
        <v>1</v>
      </c>
      <c r="E62" s="373" t="s">
        <v>18</v>
      </c>
      <c r="F62" s="363"/>
      <c r="G62" s="377">
        <f t="shared" si="5"/>
        <v>0</v>
      </c>
      <c r="H62" s="375"/>
      <c r="I62" s="375"/>
      <c r="J62" s="375"/>
      <c r="K62" s="375"/>
    </row>
    <row r="63" spans="1:11" ht="14.25" customHeight="1">
      <c r="A63" s="376" t="s">
        <v>493</v>
      </c>
      <c r="C63" s="379" t="s">
        <v>494</v>
      </c>
      <c r="D63" s="372">
        <v>1</v>
      </c>
      <c r="E63" s="373" t="s">
        <v>18</v>
      </c>
      <c r="F63" s="363"/>
      <c r="G63" s="377">
        <f t="shared" si="5"/>
        <v>0</v>
      </c>
      <c r="H63" s="375"/>
      <c r="I63" s="375"/>
      <c r="J63" s="375"/>
      <c r="K63" s="375"/>
    </row>
    <row r="64" spans="1:11">
      <c r="A64" s="376" t="s">
        <v>495</v>
      </c>
      <c r="C64" s="371" t="s">
        <v>496</v>
      </c>
      <c r="D64" s="372">
        <v>1</v>
      </c>
      <c r="E64" s="373" t="s">
        <v>18</v>
      </c>
      <c r="F64" s="363"/>
      <c r="G64" s="377">
        <f t="shared" si="5"/>
        <v>0</v>
      </c>
      <c r="H64" s="375"/>
      <c r="I64" s="375"/>
      <c r="J64" s="375"/>
      <c r="K64" s="375"/>
    </row>
    <row r="65" spans="1:11" ht="30">
      <c r="A65" s="376" t="s">
        <v>497</v>
      </c>
      <c r="C65" s="371" t="s">
        <v>498</v>
      </c>
      <c r="D65" s="372">
        <v>1</v>
      </c>
      <c r="E65" s="373" t="s">
        <v>18</v>
      </c>
      <c r="F65" s="363"/>
      <c r="G65" s="377">
        <f t="shared" si="5"/>
        <v>0</v>
      </c>
      <c r="H65" s="375"/>
      <c r="I65" s="375"/>
      <c r="J65" s="375"/>
      <c r="K65" s="375"/>
    </row>
    <row r="66" spans="1:11">
      <c r="A66" s="376"/>
      <c r="B66" s="371"/>
      <c r="C66" s="371"/>
      <c r="D66" s="372"/>
      <c r="E66" s="373"/>
      <c r="F66" s="374"/>
      <c r="G66" s="377"/>
      <c r="H66" s="375"/>
      <c r="I66" s="375"/>
      <c r="J66" s="375"/>
      <c r="K66" s="375"/>
    </row>
    <row r="67" spans="1:11">
      <c r="A67" s="376"/>
      <c r="B67" s="386" t="str">
        <f>"skupaj "&amp;A7&amp;". "&amp;B7</f>
        <v>skupaj 1. demontažna dela</v>
      </c>
      <c r="C67" s="375"/>
      <c r="D67" s="372"/>
      <c r="E67" s="373"/>
      <c r="F67" s="374"/>
      <c r="G67" s="377">
        <f>SUM(G8:G9)</f>
        <v>0</v>
      </c>
      <c r="H67" s="375"/>
      <c r="I67" s="375"/>
      <c r="J67" s="375"/>
      <c r="K67" s="375"/>
    </row>
    <row r="68" spans="1:11">
      <c r="A68" s="376"/>
      <c r="B68" s="386" t="str">
        <f>"skupaj "&amp;A10&amp;". "&amp;B10</f>
        <v>skupaj 2. 20 kV celice</v>
      </c>
      <c r="C68" s="375"/>
      <c r="D68" s="372"/>
      <c r="E68" s="373"/>
      <c r="F68" s="374"/>
      <c r="G68" s="377">
        <f>SUM(G11:G11)</f>
        <v>0</v>
      </c>
      <c r="H68" s="375"/>
      <c r="I68" s="375"/>
      <c r="J68" s="375"/>
      <c r="K68" s="375"/>
    </row>
    <row r="69" spans="1:11">
      <c r="A69" s="376"/>
      <c r="B69" s="386" t="str">
        <f>"skupaj "&amp;A12&amp;". "&amp;B12</f>
        <v>skupaj 3. sekundarna oprema</v>
      </c>
      <c r="C69" s="375"/>
      <c r="D69" s="372"/>
      <c r="E69" s="373"/>
      <c r="F69" s="374"/>
      <c r="G69" s="377">
        <f>SUM(G13:G13)</f>
        <v>0</v>
      </c>
      <c r="H69" s="375"/>
      <c r="I69" s="375"/>
      <c r="J69" s="375"/>
      <c r="K69" s="375"/>
    </row>
    <row r="70" spans="1:11">
      <c r="A70" s="376"/>
      <c r="B70" s="386" t="str">
        <f>"skupaj "&amp;A14&amp;". "&amp;B14</f>
        <v>skupaj 4. daljinsko vodenje</v>
      </c>
      <c r="C70" s="375"/>
      <c r="D70" s="372"/>
      <c r="E70" s="373"/>
      <c r="F70" s="374"/>
      <c r="G70" s="377">
        <f>SUM(G15:G25)</f>
        <v>0</v>
      </c>
      <c r="H70" s="375"/>
      <c r="I70" s="375"/>
      <c r="J70" s="375"/>
      <c r="K70" s="375"/>
    </row>
    <row r="71" spans="1:11">
      <c r="A71" s="376"/>
      <c r="B71" s="386" t="str">
        <f>"skupaj "&amp;A26&amp;". "&amp;B26</f>
        <v>skupaj 5. komunikacijska oprema</v>
      </c>
      <c r="C71" s="375"/>
      <c r="D71" s="372"/>
      <c r="E71" s="373"/>
      <c r="F71" s="374"/>
      <c r="G71" s="377">
        <f>SUM(G27:G27)</f>
        <v>0</v>
      </c>
      <c r="H71" s="375"/>
      <c r="I71" s="375"/>
      <c r="J71" s="375"/>
      <c r="K71" s="375"/>
    </row>
    <row r="72" spans="1:11">
      <c r="A72" s="376"/>
      <c r="B72" s="386" t="str">
        <f>"skupaj "&amp;A28&amp;". "&amp;B28</f>
        <v>skupaj 6. sistem lastne rabe</v>
      </c>
      <c r="C72" s="375"/>
      <c r="D72" s="372"/>
      <c r="E72" s="373"/>
      <c r="F72" s="374"/>
      <c r="G72" s="377">
        <f>SUM(G29:G32)</f>
        <v>0</v>
      </c>
      <c r="H72" s="375"/>
      <c r="I72" s="375"/>
      <c r="J72" s="375"/>
      <c r="K72" s="375"/>
    </row>
    <row r="73" spans="1:11">
      <c r="A73" s="376"/>
      <c r="B73" s="386" t="str">
        <f>"skupaj "&amp;A33&amp;". "&amp;B33</f>
        <v>skupaj 7. kabelske povezave</v>
      </c>
      <c r="C73" s="375"/>
      <c r="D73" s="372"/>
      <c r="E73" s="373"/>
      <c r="F73" s="374"/>
      <c r="G73" s="377">
        <f>SUM(G35:G41)</f>
        <v>0</v>
      </c>
      <c r="H73" s="375"/>
      <c r="I73" s="375"/>
      <c r="J73" s="375"/>
      <c r="K73" s="375"/>
    </row>
    <row r="74" spans="1:11">
      <c r="A74" s="376"/>
      <c r="B74" s="386" t="str">
        <f>"skupaj "&amp;A42&amp;". "&amp;B42</f>
        <v>skupaj 8. sistem kabelskih polic</v>
      </c>
      <c r="C74" s="375"/>
      <c r="D74" s="372"/>
      <c r="E74" s="373"/>
      <c r="F74" s="374"/>
      <c r="G74" s="377">
        <f>SUM(G43:G44)</f>
        <v>0</v>
      </c>
      <c r="H74" s="375"/>
      <c r="I74" s="375"/>
      <c r="J74" s="375"/>
      <c r="K74" s="375"/>
    </row>
    <row r="75" spans="1:11">
      <c r="A75" s="376"/>
      <c r="B75" s="386" t="str">
        <f>"skupaj "&amp;A45&amp;". "&amp;B45</f>
        <v>skupaj 9. sistem ozemljitev</v>
      </c>
      <c r="C75" s="375"/>
      <c r="D75" s="372"/>
      <c r="E75" s="373"/>
      <c r="F75" s="374"/>
      <c r="G75" s="377">
        <f>SUM(G46:G52)</f>
        <v>0</v>
      </c>
      <c r="H75" s="375"/>
      <c r="I75" s="375"/>
      <c r="J75" s="375"/>
      <c r="K75" s="375"/>
    </row>
    <row r="76" spans="1:11">
      <c r="A76" s="376"/>
      <c r="B76" s="386" t="str">
        <f>"skupaj "&amp;A53&amp;". "&amp;B53</f>
        <v>skupaj 10. šolanje</v>
      </c>
      <c r="C76" s="375"/>
      <c r="D76" s="372"/>
      <c r="E76" s="373"/>
      <c r="F76" s="374"/>
      <c r="G76" s="377">
        <f>SUM(G54:G55)</f>
        <v>0</v>
      </c>
      <c r="H76" s="375"/>
      <c r="I76" s="375"/>
      <c r="J76" s="375"/>
      <c r="K76" s="375"/>
    </row>
    <row r="77" spans="1:11">
      <c r="A77" s="376"/>
      <c r="B77" s="386" t="str">
        <f>"skupaj "&amp;A56&amp;". "&amp;B56</f>
        <v>skupaj 11. ostalo</v>
      </c>
      <c r="C77" s="375"/>
      <c r="D77" s="372"/>
      <c r="E77" s="373"/>
      <c r="F77" s="374"/>
      <c r="G77" s="377">
        <f>SUM(G57:G65)</f>
        <v>0</v>
      </c>
      <c r="H77" s="375"/>
      <c r="I77" s="375"/>
      <c r="J77" s="375"/>
      <c r="K77" s="375"/>
    </row>
    <row r="78" spans="1:11">
      <c r="A78" s="376"/>
      <c r="B78" s="366" t="s">
        <v>500</v>
      </c>
      <c r="C78" s="371"/>
      <c r="D78" s="372"/>
      <c r="E78" s="373"/>
      <c r="F78" s="374"/>
      <c r="G78" s="387">
        <f>SUM(G67:G77)</f>
        <v>0</v>
      </c>
      <c r="H78" s="375"/>
      <c r="I78" s="375"/>
      <c r="J78" s="375"/>
      <c r="K78" s="375"/>
    </row>
    <row r="79" spans="1:11">
      <c r="A79" s="372"/>
      <c r="B79" s="371"/>
      <c r="C79" s="371"/>
      <c r="D79" s="372"/>
      <c r="E79" s="373"/>
      <c r="F79" s="374"/>
      <c r="G79" s="372"/>
      <c r="H79" s="375"/>
      <c r="I79" s="375"/>
      <c r="J79" s="375"/>
      <c r="K79" s="375"/>
    </row>
    <row r="80" spans="1:11">
      <c r="A80" s="372"/>
      <c r="B80" s="371"/>
      <c r="C80" s="371"/>
      <c r="D80" s="372"/>
      <c r="E80" s="373"/>
      <c r="F80" s="374"/>
      <c r="G80" s="372"/>
      <c r="H80" s="375"/>
      <c r="I80" s="375"/>
      <c r="J80" s="375"/>
      <c r="K80" s="375"/>
    </row>
    <row r="81" spans="1:11">
      <c r="A81" s="372" t="s">
        <v>499</v>
      </c>
      <c r="B81" s="371"/>
      <c r="C81" s="371"/>
      <c r="D81" s="372"/>
      <c r="E81" s="373"/>
      <c r="F81" s="374"/>
      <c r="G81" s="372"/>
      <c r="H81" s="375"/>
      <c r="I81" s="375"/>
      <c r="J81" s="375"/>
      <c r="K81" s="375"/>
    </row>
  </sheetData>
  <sheetProtection algorithmName="SHA-512" hashValue="/Yx0DfMlQKyNXe1GqVMT7nct4TsI3hKlrmdjEiB0b4JGIdJ4uqS1SJx2QevzkgsUk/AualHGWLj4WGsuEO4+1A==" saltValue="B6YC1DvkjioeO2JfKy/Knw==" spinCount="100000" sheet="1" objects="1" scenarios="1" selectLockedCells="1"/>
  <mergeCells count="1">
    <mergeCell ref="B2:G2"/>
  </mergeCells>
  <pageMargins left="0.55147058823529416" right="0.45343137254901961" top="0.75" bottom="0.75" header="0.3" footer="0.3"/>
  <pageSetup paperSize="9" orientation="portrait" r:id="rId1"/>
  <headerFooter>
    <oddHeader>&amp;CRekonstrkucija 20 kV stikališča RP Bovec</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FA48D6182D3E043828A75073C024B8E" ma:contentTypeVersion="11" ma:contentTypeDescription="Create a new document." ma:contentTypeScope="" ma:versionID="768dcef154cd5a23b7ee29363a7fc625">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bc9bcb3dcec07ed25b727d0f9191f6fd"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onudbe xmlns="00d93420-39f4-45ae-9cbd-9a6edef18c89" xsi:nil="true"/>
  </documentManagement>
</p:properties>
</file>

<file path=customXml/itemProps1.xml><?xml version="1.0" encoding="utf-8"?>
<ds:datastoreItem xmlns:ds="http://schemas.openxmlformats.org/officeDocument/2006/customXml" ds:itemID="{960BAB45-F73E-43E1-A826-F8CFB28B6E4C}">
  <ds:schemaRefs>
    <ds:schemaRef ds:uri="http://schemas.microsoft.com/sharepoint/v3/contenttype/forms"/>
  </ds:schemaRefs>
</ds:datastoreItem>
</file>

<file path=customXml/itemProps2.xml><?xml version="1.0" encoding="utf-8"?>
<ds:datastoreItem xmlns:ds="http://schemas.openxmlformats.org/officeDocument/2006/customXml" ds:itemID="{A5EE242E-7B76-44E3-8A96-8F5B16A9D26D}"/>
</file>

<file path=customXml/itemProps3.xml><?xml version="1.0" encoding="utf-8"?>
<ds:datastoreItem xmlns:ds="http://schemas.openxmlformats.org/officeDocument/2006/customXml" ds:itemID="{C63F2F09-D45F-49B5-8C4C-72D7B39609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18</vt:i4>
      </vt:variant>
    </vt:vector>
  </HeadingPairs>
  <TitlesOfParts>
    <vt:vector size="24" baseType="lpstr">
      <vt:lpstr>Rekapitulacija</vt:lpstr>
      <vt:lpstr>1-Gradbena dela</vt:lpstr>
      <vt:lpstr>2-Obrtniška dela</vt:lpstr>
      <vt:lpstr>3-El. inštalacije in oprema</vt:lpstr>
      <vt:lpstr>4-Strojne inštalacije in oprema</vt:lpstr>
      <vt:lpstr>5-Energetska Oprema</vt:lpstr>
      <vt:lpstr>'1-Gradbena dela'!Področje_tiskanja</vt:lpstr>
      <vt:lpstr>'2-Obrtniška dela'!Področje_tiskanja</vt:lpstr>
      <vt:lpstr>'3-El. inštalacije in oprema'!Področje_tiskanja</vt:lpstr>
      <vt:lpstr>'4-Strojne inštalacije in oprema'!Področje_tiskanja</vt:lpstr>
      <vt:lpstr>Rekapitulacija!Področje_tiskanja</vt:lpstr>
      <vt:lpstr>'1-Gradbena dela'!Print_Area</vt:lpstr>
      <vt:lpstr>'2-Obrtniška dela'!Print_Area</vt:lpstr>
      <vt:lpstr>'3-El. inštalacije in oprema'!Print_Area</vt:lpstr>
      <vt:lpstr>'4-Strojne inštalacije in oprema'!Print_Area</vt:lpstr>
      <vt:lpstr>Rekapitulacija!Print_Area</vt:lpstr>
      <vt:lpstr>'1-Gradbena dela'!Print_Titles</vt:lpstr>
      <vt:lpstr>'2-Obrtniška dela'!Print_Titles</vt:lpstr>
      <vt:lpstr>'3-El. inštalacije in oprema'!Print_Titles</vt:lpstr>
      <vt:lpstr>'4-Strojne inštalacije in oprema'!Print_Titles</vt:lpstr>
      <vt:lpstr>'1-Gradbena dela'!Tiskanje_naslovov</vt:lpstr>
      <vt:lpstr>'2-Obrtniška dela'!Tiskanje_naslovov</vt:lpstr>
      <vt:lpstr>'3-El. inštalacije in oprema'!Tiskanje_naslovov</vt:lpstr>
      <vt:lpstr>'4-Strojne inštalacije in oprema'!Tiskanje_naslovov</vt:lpstr>
    </vt:vector>
  </TitlesOfParts>
  <Company>Sipro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Jaka Jenškovec</dc:creator>
  <cp:lastModifiedBy>Andrej Fortunat</cp:lastModifiedBy>
  <cp:lastPrinted>2024-01-17T07:41:18Z</cp:lastPrinted>
  <dcterms:created xsi:type="dcterms:W3CDTF">2004-11-25T12:49:11Z</dcterms:created>
  <dcterms:modified xsi:type="dcterms:W3CDTF">2024-01-17T07:41:35Z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ies>
</file>